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Can\PDM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1 A01B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A01B01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A01B01 Pol'!$A$1:$X$240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17" i="1" s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H41" i="1" s="1"/>
  <c r="I41" i="1" s="1"/>
  <c r="F41" i="1"/>
  <c r="G40" i="1"/>
  <c r="F40" i="1"/>
  <c r="G39" i="1"/>
  <c r="F39" i="1"/>
  <c r="H39" i="1" s="1"/>
  <c r="G23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4" i="12"/>
  <c r="G8" i="12" s="1"/>
  <c r="I14" i="12"/>
  <c r="K14" i="12"/>
  <c r="O14" i="12"/>
  <c r="O8" i="12" s="1"/>
  <c r="Q14" i="12"/>
  <c r="V14" i="12"/>
  <c r="G17" i="12"/>
  <c r="M17" i="12" s="1"/>
  <c r="I17" i="12"/>
  <c r="K17" i="12"/>
  <c r="O17" i="12"/>
  <c r="Q17" i="12"/>
  <c r="V17" i="12"/>
  <c r="K20" i="12"/>
  <c r="G21" i="12"/>
  <c r="I21" i="12"/>
  <c r="I20" i="12" s="1"/>
  <c r="K21" i="12"/>
  <c r="M21" i="12"/>
  <c r="O21" i="12"/>
  <c r="Q21" i="12"/>
  <c r="Q20" i="12" s="1"/>
  <c r="V21" i="12"/>
  <c r="G25" i="12"/>
  <c r="G20" i="12" s="1"/>
  <c r="I25" i="12"/>
  <c r="K25" i="12"/>
  <c r="O25" i="12"/>
  <c r="O20" i="12" s="1"/>
  <c r="Q25" i="12"/>
  <c r="V25" i="12"/>
  <c r="V20" i="12" s="1"/>
  <c r="G30" i="12"/>
  <c r="I30" i="12"/>
  <c r="K30" i="12"/>
  <c r="M30" i="12"/>
  <c r="O30" i="12"/>
  <c r="Q30" i="12"/>
  <c r="V30" i="12"/>
  <c r="G34" i="12"/>
  <c r="O34" i="12"/>
  <c r="G35" i="12"/>
  <c r="I35" i="12"/>
  <c r="I34" i="12" s="1"/>
  <c r="K35" i="12"/>
  <c r="M35" i="12"/>
  <c r="O35" i="12"/>
  <c r="Q35" i="12"/>
  <c r="Q34" i="12" s="1"/>
  <c r="V35" i="12"/>
  <c r="G39" i="12"/>
  <c r="M39" i="12" s="1"/>
  <c r="I39" i="12"/>
  <c r="K39" i="12"/>
  <c r="K34" i="12" s="1"/>
  <c r="O39" i="12"/>
  <c r="Q39" i="12"/>
  <c r="V39" i="12"/>
  <c r="V34" i="12" s="1"/>
  <c r="G43" i="12"/>
  <c r="I43" i="12"/>
  <c r="K43" i="12"/>
  <c r="M43" i="12"/>
  <c r="O43" i="12"/>
  <c r="Q43" i="12"/>
  <c r="V43" i="12"/>
  <c r="G47" i="12"/>
  <c r="O47" i="12"/>
  <c r="G48" i="12"/>
  <c r="I48" i="12"/>
  <c r="I47" i="12" s="1"/>
  <c r="K48" i="12"/>
  <c r="M48" i="12"/>
  <c r="O48" i="12"/>
  <c r="Q48" i="12"/>
  <c r="Q47" i="12" s="1"/>
  <c r="V48" i="12"/>
  <c r="G51" i="12"/>
  <c r="M51" i="12" s="1"/>
  <c r="I51" i="12"/>
  <c r="K51" i="12"/>
  <c r="K47" i="12" s="1"/>
  <c r="O51" i="12"/>
  <c r="Q51" i="12"/>
  <c r="V51" i="12"/>
  <c r="V47" i="12" s="1"/>
  <c r="G55" i="12"/>
  <c r="M55" i="12" s="1"/>
  <c r="M54" i="12" s="1"/>
  <c r="I55" i="12"/>
  <c r="K55" i="12"/>
  <c r="K54" i="12" s="1"/>
  <c r="O55" i="12"/>
  <c r="O54" i="12" s="1"/>
  <c r="Q55" i="12"/>
  <c r="V55" i="12"/>
  <c r="V54" i="12" s="1"/>
  <c r="G58" i="12"/>
  <c r="I58" i="12"/>
  <c r="I54" i="12" s="1"/>
  <c r="K58" i="12"/>
  <c r="M58" i="12"/>
  <c r="O58" i="12"/>
  <c r="Q58" i="12"/>
  <c r="Q54" i="12" s="1"/>
  <c r="V58" i="12"/>
  <c r="G60" i="12"/>
  <c r="I60" i="12"/>
  <c r="I59" i="12" s="1"/>
  <c r="K60" i="12"/>
  <c r="M60" i="12"/>
  <c r="O60" i="12"/>
  <c r="Q60" i="12"/>
  <c r="Q59" i="12" s="1"/>
  <c r="V60" i="12"/>
  <c r="G65" i="12"/>
  <c r="G59" i="12" s="1"/>
  <c r="I65" i="12"/>
  <c r="K65" i="12"/>
  <c r="O65" i="12"/>
  <c r="O59" i="12" s="1"/>
  <c r="Q65" i="12"/>
  <c r="V65" i="12"/>
  <c r="G66" i="12"/>
  <c r="I66" i="12"/>
  <c r="K66" i="12"/>
  <c r="M66" i="12"/>
  <c r="O66" i="12"/>
  <c r="Q66" i="12"/>
  <c r="V66" i="12"/>
  <c r="G67" i="12"/>
  <c r="M67" i="12" s="1"/>
  <c r="I67" i="12"/>
  <c r="K67" i="12"/>
  <c r="K59" i="12" s="1"/>
  <c r="O67" i="12"/>
  <c r="Q67" i="12"/>
  <c r="V67" i="12"/>
  <c r="V59" i="12" s="1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4" i="12"/>
  <c r="I74" i="12"/>
  <c r="K74" i="12"/>
  <c r="M74" i="12"/>
  <c r="O74" i="12"/>
  <c r="Q74" i="12"/>
  <c r="V74" i="12"/>
  <c r="G79" i="12"/>
  <c r="M79" i="12" s="1"/>
  <c r="I79" i="12"/>
  <c r="K79" i="12"/>
  <c r="O79" i="12"/>
  <c r="Q79" i="12"/>
  <c r="V79" i="12"/>
  <c r="G84" i="12"/>
  <c r="M84" i="12" s="1"/>
  <c r="I84" i="12"/>
  <c r="K84" i="12"/>
  <c r="K83" i="12" s="1"/>
  <c r="O84" i="12"/>
  <c r="O83" i="12" s="1"/>
  <c r="Q84" i="12"/>
  <c r="V84" i="12"/>
  <c r="V83" i="12" s="1"/>
  <c r="G85" i="12"/>
  <c r="I85" i="12"/>
  <c r="I83" i="12" s="1"/>
  <c r="K85" i="12"/>
  <c r="M85" i="12"/>
  <c r="O85" i="12"/>
  <c r="Q85" i="12"/>
  <c r="Q83" i="12" s="1"/>
  <c r="V85" i="12"/>
  <c r="G86" i="12"/>
  <c r="M86" i="12" s="1"/>
  <c r="I86" i="12"/>
  <c r="K86" i="12"/>
  <c r="O86" i="12"/>
  <c r="Q86" i="12"/>
  <c r="V86" i="12"/>
  <c r="G87" i="12"/>
  <c r="I87" i="12"/>
  <c r="K87" i="12"/>
  <c r="M87" i="12"/>
  <c r="O87" i="12"/>
  <c r="Q87" i="12"/>
  <c r="V87" i="12"/>
  <c r="G90" i="12"/>
  <c r="K90" i="12"/>
  <c r="O90" i="12"/>
  <c r="V90" i="12"/>
  <c r="G91" i="12"/>
  <c r="I91" i="12"/>
  <c r="I90" i="12" s="1"/>
  <c r="K91" i="12"/>
  <c r="M91" i="12"/>
  <c r="M90" i="12" s="1"/>
  <c r="O91" i="12"/>
  <c r="Q91" i="12"/>
  <c r="Q90" i="12" s="1"/>
  <c r="V91" i="12"/>
  <c r="G98" i="12"/>
  <c r="K98" i="12"/>
  <c r="O98" i="12"/>
  <c r="V98" i="12"/>
  <c r="G99" i="12"/>
  <c r="I99" i="12"/>
  <c r="I98" i="12" s="1"/>
  <c r="K99" i="12"/>
  <c r="M99" i="12"/>
  <c r="M98" i="12" s="1"/>
  <c r="O99" i="12"/>
  <c r="Q99" i="12"/>
  <c r="Q98" i="12" s="1"/>
  <c r="V99" i="12"/>
  <c r="G106" i="12"/>
  <c r="O106" i="12"/>
  <c r="G107" i="12"/>
  <c r="I107" i="12"/>
  <c r="I106" i="12" s="1"/>
  <c r="K107" i="12"/>
  <c r="M107" i="12"/>
  <c r="O107" i="12"/>
  <c r="Q107" i="12"/>
  <c r="Q106" i="12" s="1"/>
  <c r="V107" i="12"/>
  <c r="G110" i="12"/>
  <c r="M110" i="12" s="1"/>
  <c r="I110" i="12"/>
  <c r="K110" i="12"/>
  <c r="K106" i="12" s="1"/>
  <c r="O110" i="12"/>
  <c r="Q110" i="12"/>
  <c r="V110" i="12"/>
  <c r="V106" i="12" s="1"/>
  <c r="G114" i="12"/>
  <c r="I114" i="12"/>
  <c r="K114" i="12"/>
  <c r="M114" i="12"/>
  <c r="O114" i="12"/>
  <c r="Q114" i="12"/>
  <c r="V114" i="12"/>
  <c r="G120" i="12"/>
  <c r="I120" i="12"/>
  <c r="I119" i="12" s="1"/>
  <c r="K120" i="12"/>
  <c r="M120" i="12"/>
  <c r="O120" i="12"/>
  <c r="Q120" i="12"/>
  <c r="Q119" i="12" s="1"/>
  <c r="V120" i="12"/>
  <c r="G125" i="12"/>
  <c r="M125" i="12" s="1"/>
  <c r="I125" i="12"/>
  <c r="K125" i="12"/>
  <c r="K119" i="12" s="1"/>
  <c r="O125" i="12"/>
  <c r="Q125" i="12"/>
  <c r="V125" i="12"/>
  <c r="V119" i="12" s="1"/>
  <c r="G129" i="12"/>
  <c r="I129" i="12"/>
  <c r="K129" i="12"/>
  <c r="M129" i="12"/>
  <c r="O129" i="12"/>
  <c r="Q129" i="12"/>
  <c r="V129" i="12"/>
  <c r="G136" i="12"/>
  <c r="M136" i="12" s="1"/>
  <c r="I136" i="12"/>
  <c r="K136" i="12"/>
  <c r="O136" i="12"/>
  <c r="O119" i="12" s="1"/>
  <c r="Q136" i="12"/>
  <c r="V136" i="12"/>
  <c r="G140" i="12"/>
  <c r="I140" i="12"/>
  <c r="K140" i="12"/>
  <c r="M140" i="12"/>
  <c r="O140" i="12"/>
  <c r="Q140" i="12"/>
  <c r="V140" i="12"/>
  <c r="G144" i="12"/>
  <c r="M144" i="12" s="1"/>
  <c r="I144" i="12"/>
  <c r="K144" i="12"/>
  <c r="O144" i="12"/>
  <c r="Q144" i="12"/>
  <c r="V144" i="12"/>
  <c r="G148" i="12"/>
  <c r="I148" i="12"/>
  <c r="K148" i="12"/>
  <c r="M148" i="12"/>
  <c r="O148" i="12"/>
  <c r="Q148" i="12"/>
  <c r="V148" i="12"/>
  <c r="G152" i="12"/>
  <c r="K152" i="12"/>
  <c r="O152" i="12"/>
  <c r="V152" i="12"/>
  <c r="G153" i="12"/>
  <c r="I153" i="12"/>
  <c r="I152" i="12" s="1"/>
  <c r="K153" i="12"/>
  <c r="M153" i="12"/>
  <c r="M152" i="12" s="1"/>
  <c r="O153" i="12"/>
  <c r="Q153" i="12"/>
  <c r="Q152" i="12" s="1"/>
  <c r="V153" i="12"/>
  <c r="G154" i="12"/>
  <c r="K154" i="12"/>
  <c r="O154" i="12"/>
  <c r="V154" i="12"/>
  <c r="G155" i="12"/>
  <c r="I155" i="12"/>
  <c r="I154" i="12" s="1"/>
  <c r="K155" i="12"/>
  <c r="M155" i="12"/>
  <c r="M154" i="12" s="1"/>
  <c r="O155" i="12"/>
  <c r="Q155" i="12"/>
  <c r="Q154" i="12" s="1"/>
  <c r="V155" i="12"/>
  <c r="G156" i="12"/>
  <c r="G157" i="12"/>
  <c r="I157" i="12"/>
  <c r="I156" i="12" s="1"/>
  <c r="K157" i="12"/>
  <c r="M157" i="12"/>
  <c r="O157" i="12"/>
  <c r="Q157" i="12"/>
  <c r="Q156" i="12" s="1"/>
  <c r="V157" i="12"/>
  <c r="G161" i="12"/>
  <c r="M161" i="12" s="1"/>
  <c r="I161" i="12"/>
  <c r="K161" i="12"/>
  <c r="K156" i="12" s="1"/>
  <c r="O161" i="12"/>
  <c r="Q161" i="12"/>
  <c r="V161" i="12"/>
  <c r="V156" i="12" s="1"/>
  <c r="G165" i="12"/>
  <c r="I165" i="12"/>
  <c r="K165" i="12"/>
  <c r="M165" i="12"/>
  <c r="O165" i="12"/>
  <c r="Q165" i="12"/>
  <c r="V165" i="12"/>
  <c r="G166" i="12"/>
  <c r="M166" i="12" s="1"/>
  <c r="I166" i="12"/>
  <c r="K166" i="12"/>
  <c r="O166" i="12"/>
  <c r="O156" i="12" s="1"/>
  <c r="Q166" i="12"/>
  <c r="V166" i="12"/>
  <c r="G167" i="12"/>
  <c r="I167" i="12"/>
  <c r="K167" i="12"/>
  <c r="M167" i="12"/>
  <c r="O167" i="12"/>
  <c r="Q167" i="12"/>
  <c r="V167" i="12"/>
  <c r="G172" i="12"/>
  <c r="M172" i="12" s="1"/>
  <c r="I172" i="12"/>
  <c r="K172" i="12"/>
  <c r="O172" i="12"/>
  <c r="Q172" i="12"/>
  <c r="V172" i="12"/>
  <c r="G177" i="12"/>
  <c r="I177" i="12"/>
  <c r="K177" i="12"/>
  <c r="M177" i="12"/>
  <c r="O177" i="12"/>
  <c r="Q177" i="12"/>
  <c r="V177" i="12"/>
  <c r="G178" i="12"/>
  <c r="G179" i="12"/>
  <c r="I179" i="12"/>
  <c r="I178" i="12" s="1"/>
  <c r="K179" i="12"/>
  <c r="M179" i="12"/>
  <c r="O179" i="12"/>
  <c r="Q179" i="12"/>
  <c r="Q178" i="12" s="1"/>
  <c r="V179" i="12"/>
  <c r="G184" i="12"/>
  <c r="M184" i="12" s="1"/>
  <c r="I184" i="12"/>
  <c r="K184" i="12"/>
  <c r="K178" i="12" s="1"/>
  <c r="O184" i="12"/>
  <c r="Q184" i="12"/>
  <c r="V184" i="12"/>
  <c r="V178" i="12" s="1"/>
  <c r="G190" i="12"/>
  <c r="I190" i="12"/>
  <c r="K190" i="12"/>
  <c r="M190" i="12"/>
  <c r="O190" i="12"/>
  <c r="Q190" i="12"/>
  <c r="V190" i="12"/>
  <c r="G197" i="12"/>
  <c r="M197" i="12" s="1"/>
  <c r="I197" i="12"/>
  <c r="K197" i="12"/>
  <c r="O197" i="12"/>
  <c r="O178" i="12" s="1"/>
  <c r="Q197" i="12"/>
  <c r="V197" i="12"/>
  <c r="G199" i="12"/>
  <c r="G198" i="12" s="1"/>
  <c r="I199" i="12"/>
  <c r="K199" i="12"/>
  <c r="K198" i="12" s="1"/>
  <c r="O199" i="12"/>
  <c r="O198" i="12" s="1"/>
  <c r="Q199" i="12"/>
  <c r="V199" i="12"/>
  <c r="V198" i="12" s="1"/>
  <c r="G206" i="12"/>
  <c r="I206" i="12"/>
  <c r="K206" i="12"/>
  <c r="M206" i="12"/>
  <c r="O206" i="12"/>
  <c r="Q206" i="12"/>
  <c r="V206" i="12"/>
  <c r="G218" i="12"/>
  <c r="M218" i="12" s="1"/>
  <c r="I218" i="12"/>
  <c r="K218" i="12"/>
  <c r="O218" i="12"/>
  <c r="Q218" i="12"/>
  <c r="V218" i="12"/>
  <c r="G219" i="12"/>
  <c r="I219" i="12"/>
  <c r="I198" i="12" s="1"/>
  <c r="K219" i="12"/>
  <c r="M219" i="12"/>
  <c r="O219" i="12"/>
  <c r="Q219" i="12"/>
  <c r="Q198" i="12" s="1"/>
  <c r="V219" i="12"/>
  <c r="G223" i="12"/>
  <c r="I223" i="12"/>
  <c r="I222" i="12" s="1"/>
  <c r="K223" i="12"/>
  <c r="M223" i="12"/>
  <c r="O223" i="12"/>
  <c r="Q223" i="12"/>
  <c r="Q222" i="12" s="1"/>
  <c r="V223" i="12"/>
  <c r="G224" i="12"/>
  <c r="G222" i="12" s="1"/>
  <c r="I224" i="12"/>
  <c r="K224" i="12"/>
  <c r="O224" i="12"/>
  <c r="O222" i="12" s="1"/>
  <c r="Q224" i="12"/>
  <c r="V224" i="12"/>
  <c r="G225" i="12"/>
  <c r="I225" i="12"/>
  <c r="K225" i="12"/>
  <c r="M225" i="12"/>
  <c r="O225" i="12"/>
  <c r="Q225" i="12"/>
  <c r="V225" i="12"/>
  <c r="G226" i="12"/>
  <c r="M226" i="12" s="1"/>
  <c r="I226" i="12"/>
  <c r="K226" i="12"/>
  <c r="K222" i="12" s="1"/>
  <c r="O226" i="12"/>
  <c r="Q226" i="12"/>
  <c r="V226" i="12"/>
  <c r="V222" i="12" s="1"/>
  <c r="G227" i="12"/>
  <c r="I227" i="12"/>
  <c r="K227" i="12"/>
  <c r="M227" i="12"/>
  <c r="O227" i="12"/>
  <c r="Q227" i="12"/>
  <c r="V227" i="12"/>
  <c r="G228" i="12"/>
  <c r="M228" i="12" s="1"/>
  <c r="I228" i="12"/>
  <c r="K228" i="12"/>
  <c r="O228" i="12"/>
  <c r="Q228" i="12"/>
  <c r="V228" i="12"/>
  <c r="AE230" i="12"/>
  <c r="AF230" i="12"/>
  <c r="I20" i="1"/>
  <c r="I19" i="1"/>
  <c r="I18" i="1"/>
  <c r="F42" i="1"/>
  <c r="G23" i="1" s="1"/>
  <c r="A23" i="1" s="1"/>
  <c r="A24" i="1" s="1"/>
  <c r="G42" i="1"/>
  <c r="H40" i="1"/>
  <c r="I40" i="1" s="1"/>
  <c r="I16" i="1" l="1"/>
  <c r="I21" i="1" s="1"/>
  <c r="I66" i="1"/>
  <c r="J57" i="1" s="1"/>
  <c r="G28" i="1"/>
  <c r="G25" i="1"/>
  <c r="A25" i="1" s="1"/>
  <c r="I39" i="1"/>
  <c r="I42" i="1" s="1"/>
  <c r="J40" i="1" s="1"/>
  <c r="H42" i="1"/>
  <c r="G24" i="1"/>
  <c r="M83" i="12"/>
  <c r="M34" i="12"/>
  <c r="M156" i="12"/>
  <c r="M178" i="12"/>
  <c r="M119" i="12"/>
  <c r="M106" i="12"/>
  <c r="M47" i="12"/>
  <c r="M199" i="12"/>
  <c r="M198" i="12" s="1"/>
  <c r="G83" i="12"/>
  <c r="G54" i="12"/>
  <c r="M25" i="12"/>
  <c r="M20" i="12" s="1"/>
  <c r="M14" i="12"/>
  <c r="M8" i="12" s="1"/>
  <c r="G119" i="12"/>
  <c r="M224" i="12"/>
  <c r="M222" i="12" s="1"/>
  <c r="M65" i="12"/>
  <c r="M59" i="12" s="1"/>
  <c r="J28" i="1"/>
  <c r="J26" i="1"/>
  <c r="G38" i="1"/>
  <c r="F38" i="1"/>
  <c r="J23" i="1"/>
  <c r="J24" i="1"/>
  <c r="J25" i="1"/>
  <c r="J27" i="1"/>
  <c r="E24" i="1"/>
  <c r="E26" i="1"/>
  <c r="J65" i="1" l="1"/>
  <c r="J58" i="1"/>
  <c r="J62" i="1"/>
  <c r="J60" i="1"/>
  <c r="J55" i="1"/>
  <c r="J53" i="1"/>
  <c r="J51" i="1"/>
  <c r="J49" i="1"/>
  <c r="J64" i="1"/>
  <c r="J56" i="1"/>
  <c r="J54" i="1"/>
  <c r="J52" i="1"/>
  <c r="J50" i="1"/>
  <c r="J61" i="1"/>
  <c r="J63" i="1"/>
  <c r="J59" i="1"/>
  <c r="J41" i="1"/>
  <c r="J39" i="1"/>
  <c r="J42" i="1" s="1"/>
  <c r="G26" i="1"/>
  <c r="A27" i="1" s="1"/>
  <c r="A26" i="1"/>
  <c r="J66" i="1" l="1"/>
  <c r="G29" i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<sst xmlns="http://schemas.openxmlformats.org/spreadsheetml/2006/main" count="960" uniqueCount="326">
  <si>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</si>
  <si>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</si>
  <si>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</si>
  <si>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</si>
  <si>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</si>
  <si>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</si>
  <si>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</si>
  <si>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</si>
  <si>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</si>
  <si>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</si>
  <si>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</si>
  <si>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</si>
  <si>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</si>
  <si>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</si>
  <si>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</si>
  <si>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</si>
  <si>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</si>
  <si>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</si>
  <si>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</si>
  <si>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</si>
  <si>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</si>
  <si>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</si>
  <si>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</si>
  <si>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</si>
  <si>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</si>
  <si>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</si>
  <si>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</si>
  <si>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</si>
  <si>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</si>
  <si>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</si>
  <si>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</si>
  <si>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</si>
  <si>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</si>
  <si>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</si>
  <si>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</si>
  <si>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</si>
  <si>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</si>
  <si>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</si>
  <si>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</si>
  <si>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</si>
  <si>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</si>
  <si>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</si>
  <si>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</si>
  <si>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A01B01</t>
  </si>
  <si>
    <t>Stavebně konstrukční část</t>
  </si>
  <si>
    <t>1</t>
  </si>
  <si>
    <t>Nová serverovna v budově G v 1PP - mč.0.111</t>
  </si>
  <si>
    <t>Objekt:</t>
  </si>
  <si>
    <t>Rozpočet:</t>
  </si>
  <si>
    <t>62</t>
  </si>
  <si>
    <t>FN Brno</t>
  </si>
  <si>
    <t>Stavba</t>
  </si>
  <si>
    <t>Celkem za stavbu</t>
  </si>
  <si>
    <t>CZK</t>
  </si>
  <si>
    <t>Rekapitulace dílů</t>
  </si>
  <si>
    <t>Typ dílu</t>
  </si>
  <si>
    <t>Zemní práce</t>
  </si>
  <si>
    <t>3</t>
  </si>
  <si>
    <t>Svislé a kompletní konstrukce</t>
  </si>
  <si>
    <t>31</t>
  </si>
  <si>
    <t>Překlady</t>
  </si>
  <si>
    <t>34</t>
  </si>
  <si>
    <t>Stěny a příčky</t>
  </si>
  <si>
    <t>5</t>
  </si>
  <si>
    <t>Komunikace</t>
  </si>
  <si>
    <t>61</t>
  </si>
  <si>
    <t>Úpravy povrchů vnitřní</t>
  </si>
  <si>
    <t>9</t>
  </si>
  <si>
    <t>Ostatní konstrukce, bourání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</si>
  <si>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</si>
  <si>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</si>
  <si>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</si>
  <si>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</si>
  <si>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</si>
  <si>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</si>
  <si>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</si>
  <si>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</si>
  <si>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</si>
  <si>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</si>
  <si>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</si>
  <si>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</si>
  <si>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</si>
  <si>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</si>
  <si>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777</t>
  </si>
  <si>
    <t>Podlahy ze syntetických hmot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</si>
  <si>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</si>
  <si>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</si>
  <si>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</si>
  <si>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</si>
  <si>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</si>
  <si>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</si>
  <si>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</si>
  <si>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</si>
  <si>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</si>
  <si>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</si>
  <si>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</si>
  <si>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</si>
  <si>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</si>
  <si>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</si>
  <si>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</si>
  <si>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</si>
  <si>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</si>
  <si>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</si>
  <si>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</si>
  <si>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</si>
  <si>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</si>
  <si>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</si>
  <si>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</si>
  <si>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</si>
  <si>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</si>
  <si>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</si>
  <si>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</si>
  <si>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</si>
  <si>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</si>
  <si>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</si>
  <si>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</si>
  <si>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</si>
  <si>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</si>
  <si>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</si>
  <si>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139601102R00</t>
  </si>
  <si>
    <t>Ruční výkop jam, rýh a šachet v hornině tř. 3</t>
  </si>
  <si>
    <t>m3</t>
  </si>
  <si>
    <t>RTS 19/ II</t>
  </si>
  <si>
    <t>Práce</t>
  </si>
  <si>
    <t>POL1_</t>
  </si>
  <si>
    <t xml:space="preserve">D1.01.1-901 : </t>
  </si>
  <si>
    <t>VV</t>
  </si>
  <si>
    <t>1PP - odtěžení kačítku : 3*0,29*0,3</t>
  </si>
  <si>
    <t>162201203R00</t>
  </si>
  <si>
    <t>Vodorovné přemíst.výkopku, kolečko hor.1-4, do 10m</t>
  </si>
  <si>
    <t>162201210R00</t>
  </si>
  <si>
    <t>Příplatek za dalš.10 m, kolečko, výkop. z hor.1- 4</t>
  </si>
  <si>
    <t>113202111R00</t>
  </si>
  <si>
    <t>Vytrhání obrub obrubníků silničních</t>
  </si>
  <si>
    <t>m</t>
  </si>
  <si>
    <t>1PP : 3</t>
  </si>
  <si>
    <t>970241250R00</t>
  </si>
  <si>
    <t>Řezání prostého betonu hl. řezu 250 mm</t>
  </si>
  <si>
    <t>1PP - vybourání obrub : 2*0,25</t>
  </si>
  <si>
    <t>347015133RX5</t>
  </si>
  <si>
    <t>D+M protiprašná  předstěna, pomocných kcí, doplňků 30 minut požární odolnost, dle PD, následná demontáž, odvoz a likvidace</t>
  </si>
  <si>
    <t>m2</t>
  </si>
  <si>
    <t>Vlastní</t>
  </si>
  <si>
    <t>Indiv</t>
  </si>
  <si>
    <t>POL1_1</t>
  </si>
  <si>
    <t xml:space="preserve">1PP : </t>
  </si>
  <si>
    <t>m0110 : (1,25+9,575+4,025)*3,3</t>
  </si>
  <si>
    <t>340237212RT2</t>
  </si>
  <si>
    <t>Zazdívka otvorů pl.0,25m2,cihlami tl.zdi nad 10 cm s použitím suché maltové směsi</t>
  </si>
  <si>
    <t>kus</t>
  </si>
  <si>
    <t xml:space="preserve">D.1.01.1-101 : </t>
  </si>
  <si>
    <t>kanalizace v m0.36 : 1</t>
  </si>
  <si>
    <t>kanalizace v m0.111 : 1</t>
  </si>
  <si>
    <t>340238212RT2</t>
  </si>
  <si>
    <t>Zazdívka otvorů pl.1 m2,cihlami tl.zdi nad 10 cm s použitím suché maltové směsi</t>
  </si>
  <si>
    <t>m0.111 / m0.110 : 0,45*2,15</t>
  </si>
  <si>
    <t>31X00A</t>
  </si>
  <si>
    <t>D+M překlad A, ocelové I120, dl.960mm, včetně pom. prací (např. vysekání kapes, zazdění), doplňků zaplentování, zapravení jako protipožární opatření, dle PD</t>
  </si>
  <si>
    <t>soubor</t>
  </si>
  <si>
    <t xml:space="preserve">Překlad A : </t>
  </si>
  <si>
    <t>1PP : 1</t>
  </si>
  <si>
    <t>31X00B</t>
  </si>
  <si>
    <t>D+M překlad B, ocelové I120, dl.1400mm, včetně pom. prací (např. vysekání kapes, zazdění), doplňků zaplentování, zapravení jako protipožární  dle PD</t>
  </si>
  <si>
    <t xml:space="preserve">Překlad B : </t>
  </si>
  <si>
    <t>317121043RT2</t>
  </si>
  <si>
    <t>Překlad nosný pórobeton, světlost otv. do 105 cm překlad nosný 125 x 24,9 x 37,5 cm</t>
  </si>
  <si>
    <t xml:space="preserve">Překlad C : </t>
  </si>
  <si>
    <t>342013124RT1</t>
  </si>
  <si>
    <t>Příčka SDK tl.100mm,ocel.kce,2x oplášť.,protipožární impregnovaná 12,5mm izolace tloušťky 40 mm</t>
  </si>
  <si>
    <t>1PP - m0.111a / m0.111b : 5,1*3,3</t>
  </si>
  <si>
    <t>34709108RA1</t>
  </si>
  <si>
    <t>Vyztužení SDK příček pro zavěšení rozvodných skříněk v systému SDK kce dle pozn. A</t>
  </si>
  <si>
    <t>1PP : 5,1</t>
  </si>
  <si>
    <t>596811111RT4</t>
  </si>
  <si>
    <t>Kladení dlaždic kom.pro pěší, lože z kameniva těž. včetně dlaždic betonových HBB 50/50/5 cm</t>
  </si>
  <si>
    <t>okapový chodník : 6*0,5*0,5</t>
  </si>
  <si>
    <t>564251111R00</t>
  </si>
  <si>
    <t>Podklad ze štěrkopísku po zhutnění tloušťky 15 cm</t>
  </si>
  <si>
    <t>611421331R00</t>
  </si>
  <si>
    <t>Oprava váp.omítek stropů do 30% plochy - štukových</t>
  </si>
  <si>
    <t xml:space="preserve">m0.111 : </t>
  </si>
  <si>
    <t>strop : 36,4</t>
  </si>
  <si>
    <t>611481211RT2</t>
  </si>
  <si>
    <t>Montáž výztužné sítě (perlinky) do stěrky-stropy včetně výztužné sítě a stěrkového tmelu</t>
  </si>
  <si>
    <t>601021143R00</t>
  </si>
  <si>
    <t>Štuk na stropech štukový ručně</t>
  </si>
  <si>
    <t>612421321R00</t>
  </si>
  <si>
    <t>Oprava vápen.omítek stěn do 30 % pl. - hladkých</t>
  </si>
  <si>
    <t>m0.111 : 25,2*3,3</t>
  </si>
  <si>
    <t>-1,55*2</t>
  </si>
  <si>
    <t>612481211RT2</t>
  </si>
  <si>
    <t>Montáž výztužné sítě(perlinky)do stěrky-vnit.stěny včetně výztužné sítě a stěrkového tmelu</t>
  </si>
  <si>
    <t>602021142R00</t>
  </si>
  <si>
    <t>Štuk na stěnách vnitřní ručně</t>
  </si>
  <si>
    <t>612401291RT2</t>
  </si>
  <si>
    <t>Omítka malých ploch vnitřních stěn do 0,25 m2 vápennou štukovovou omítkou</t>
  </si>
  <si>
    <t>612401391RT2</t>
  </si>
  <si>
    <t>Omítka malých ploch vnitřních stěn do 1 m2 vápennou štukovou omítkou</t>
  </si>
  <si>
    <t>m0.111 / m0.110 : 1*2</t>
  </si>
  <si>
    <t>9X004</t>
  </si>
  <si>
    <t>D+M hasicí přístroj práškový s hasící schopností 21A, dle PBŘ (D1.01.03-001)</t>
  </si>
  <si>
    <t>9X001</t>
  </si>
  <si>
    <t>D+M Sanace prasklin (mimo kontrolní terče), odstranění omítky okolo trhliny (cca 500mm) provedení nové s výztužnou bandáží, dle PD</t>
  </si>
  <si>
    <t>9X001a</t>
  </si>
  <si>
    <t>D+M Sanace prasklin (mimo kontrolní terče), odstranění omítky okolo trhliny (cca 500mm) provedení nové s výztužnou bandáž, vč. sponkování v dl. 1m, dle PD</t>
  </si>
  <si>
    <t>9Z001</t>
  </si>
  <si>
    <t>Demontáž a opětovná montáž nové dilatační nerezové lišty, vč. dodávky, pomocných prací, doplňků kotvení, dle PD</t>
  </si>
  <si>
    <t xml:space="preserve">D1.01.1-901, D.1.01.1-101 : </t>
  </si>
  <si>
    <t>1PP : 6,6+4,7</t>
  </si>
  <si>
    <t>941955002R00</t>
  </si>
  <si>
    <t>Lešení lehké pomocné, výška podlahy do 1,9 m</t>
  </si>
  <si>
    <t>chodba : 5,8+112</t>
  </si>
  <si>
    <t>sklad čistého prádla : 8,6</t>
  </si>
  <si>
    <t>m0.111 : 36,4</t>
  </si>
  <si>
    <t>m0.36 : 6</t>
  </si>
  <si>
    <t>952901111R00</t>
  </si>
  <si>
    <t>Vyčištění budov o výšce podlaží do 4 m</t>
  </si>
  <si>
    <t>m0.36 : 65,7</t>
  </si>
  <si>
    <t>968072455RX7b</t>
  </si>
  <si>
    <t>Vybourání dveřních zárubní dvoukřídlích včetně dveří včetně přesunů hmot a odvozem a poplatkem za skládku</t>
  </si>
  <si>
    <t>9000X1</t>
  </si>
  <si>
    <t>Prořezání drážek pro založení příčky šířky do 100mm včetně řezání včetně přesunů hmot a odvozem a poplatkem za skládku</t>
  </si>
  <si>
    <t>m0.111 : 5,1</t>
  </si>
  <si>
    <t>978059531R00</t>
  </si>
  <si>
    <t>Odsekání vnitřních obkladů stěn nad 2 m2</t>
  </si>
  <si>
    <t>m0.111 : 25,2*2,8</t>
  </si>
  <si>
    <t>971035431R00</t>
  </si>
  <si>
    <t>Vybourání otv. zeď cihel. pl.0,25 m2, tl.15 cm, MC</t>
  </si>
  <si>
    <t xml:space="preserve">D.1.01.1-901 : </t>
  </si>
  <si>
    <t>971033631R00</t>
  </si>
  <si>
    <t>Vybourání otv. zeď cihel. pl.4 m2, tl.15 cm, MVC</t>
  </si>
  <si>
    <t>kanalizace v m0.111 : 1,1*2,05</t>
  </si>
  <si>
    <t>97X003</t>
  </si>
  <si>
    <t>Zřízení otvoru vrtáním do DN 100, tl. stěny do 150 mm, včetně pomocných prací,, a kompl.zapravení včetně pomocných pracíí, dle PD</t>
  </si>
  <si>
    <t>Hydrant + UT, DN 100 : 3</t>
  </si>
  <si>
    <t>požární vodovod : 1</t>
  </si>
  <si>
    <t>chladivo a kanalizace DN 50 a DN 100 : 1+1</t>
  </si>
  <si>
    <t>chladivo DN 100 : 1</t>
  </si>
  <si>
    <t>97X004</t>
  </si>
  <si>
    <t>Zřízení otvoru vrtáním DN 150, tl. stěny do 400mm, včetně pomocných prací,, a kompl.zapravení včetně pomocných pracíí, dle PD</t>
  </si>
  <si>
    <t>chladivo : 1</t>
  </si>
  <si>
    <t>97X002</t>
  </si>
  <si>
    <t>Zřízení otvoru vrtáním DN 150, tl. stěny do 150mm, včetně pomocných prací,, a kompl.zapravení včetně pomocných pracíí, dle PD</t>
  </si>
  <si>
    <t>kanalizace : 1</t>
  </si>
  <si>
    <t>97X005</t>
  </si>
  <si>
    <t>Vybourání otvoru VZT do  0,25 m2, tl. do 150mm, včetně pomocných prací,, a kompl.zapravení včetně pomocných pracíí, dle PD</t>
  </si>
  <si>
    <t>VZT 660x270 : 1</t>
  </si>
  <si>
    <t>97X006</t>
  </si>
  <si>
    <t>Vybourání otvoru VZT do  0,25 m2, tl. do 400mm, včetně pomocných prací,, a kompl.zapravení včetně pomocných pracíí, dle PD</t>
  </si>
  <si>
    <t>998011001R00</t>
  </si>
  <si>
    <t>Přesun hmot pro budovy zděné výšky do 6 m</t>
  </si>
  <si>
    <t>t</t>
  </si>
  <si>
    <t>76600T01</t>
  </si>
  <si>
    <t>D+M T1 dveře vnitřní dřevěné, 1000x1970mm, plné, hladké, otočné, EW30/DP3-C, vč. kování, zárubní PÚ, přípravou na el. zámek, dle PD (specifikace viz D.1.01.1-501)</t>
  </si>
  <si>
    <t>767592124R00</t>
  </si>
  <si>
    <t>Zdvojená podlaha v.do 400 mm,kalcium-sulfát.panel</t>
  </si>
  <si>
    <t xml:space="preserve">D.1.01.1-101, D.1.01.1-501 : </t>
  </si>
  <si>
    <t xml:space="preserve">Výrobek Z1 : </t>
  </si>
  <si>
    <t>m0.111a : 26</t>
  </si>
  <si>
    <t>767592152R00</t>
  </si>
  <si>
    <t>Schod ke zdvoj.podlaze š.do 300 mm,kalcium-sulfát</t>
  </si>
  <si>
    <t>m0.111a : 1,2*2</t>
  </si>
  <si>
    <t>767X00Z02</t>
  </si>
  <si>
    <t>D+M Z2 záchytný pojistný žlab, Pz tl. 0,8mm, rš. 250mm, vč. kotvení, čel, háků, příslušenství dle PD (specifikace viz D.1.01.1-501)</t>
  </si>
  <si>
    <t>767X00Z03</t>
  </si>
  <si>
    <t>D+M Z3 přístřešek na fasádě nad chladícími jednotkami, 2500x600mm, vč. kotvení,příslušenství,doplňků dle PD (specifikace viz D.1.01.1-501)</t>
  </si>
  <si>
    <t>767582800P1</t>
  </si>
  <si>
    <t>Demontáž a zpětná montáž kazetového ocelové podhledu vč. uskladnění a doplňení kazet (předpoklad 30%), dle PD</t>
  </si>
  <si>
    <t xml:space="preserve">Stavební podrobnost P1 : </t>
  </si>
  <si>
    <t>767582800P2</t>
  </si>
  <si>
    <t>Demontáž a zpětná montáž kazetového minerálního podhledu vč. uskladnění a doplňení kazet (předpoklad 30%, )dle PD</t>
  </si>
  <si>
    <t xml:space="preserve">Stavební podrobnost P2 : </t>
  </si>
  <si>
    <t>998767101R00</t>
  </si>
  <si>
    <t>Přesun hmot pro zámečnické konstr., výšky do 6 m</t>
  </si>
  <si>
    <t>POL1_7</t>
  </si>
  <si>
    <t>777991001RX1</t>
  </si>
  <si>
    <t>Broušení a vyspravení stávajících podlah epoxidových, vč. dodávky, pomocných prací, doplňků</t>
  </si>
  <si>
    <t xml:space="preserve">Stavební podrobnost B1 : </t>
  </si>
  <si>
    <t>777531022R00</t>
  </si>
  <si>
    <t>Vyrovnání podlah, samonivel. hmota tl.2 mm</t>
  </si>
  <si>
    <t xml:space="preserve">D1.01.01-002 : </t>
  </si>
  <si>
    <t xml:space="preserve">Skladba A1 : </t>
  </si>
  <si>
    <t>m0.111a : 27,21</t>
  </si>
  <si>
    <t>m0.111b : 9,07</t>
  </si>
  <si>
    <t>777645210RX7</t>
  </si>
  <si>
    <t>D+M Litá epoxidová stěrka + adhezní hmota tl. 3 mm, včetně penetrace specifikace viz D.1.01.1-002 - A1 Epoxidová stěrka</t>
  </si>
  <si>
    <t xml:space="preserve">do ceny zohlednit včetně soklu : </t>
  </si>
  <si>
    <t>998777101R00</t>
  </si>
  <si>
    <t>Přesun hmot pro podlahy syntetické, výšky do 6 m</t>
  </si>
  <si>
    <t>784402801R00</t>
  </si>
  <si>
    <t>Odstranění malby oškrábáním v místnosti H do 3,8 m</t>
  </si>
  <si>
    <t>stěna : 25,2*3,3</t>
  </si>
  <si>
    <t>784191101R00</t>
  </si>
  <si>
    <t>Penetrace podkladu univerzální 1x</t>
  </si>
  <si>
    <t>-1,1*2</t>
  </si>
  <si>
    <t>nová SDK stěna : 5,1*3,3*2</t>
  </si>
  <si>
    <t>m0.36 : 33,5*3,3</t>
  </si>
  <si>
    <t>-1,45*2</t>
  </si>
  <si>
    <t>strop : 65,7</t>
  </si>
  <si>
    <t>chodba : (2,825+8,1)*3,3</t>
  </si>
  <si>
    <t>784195322R00</t>
  </si>
  <si>
    <t>Malba barva, bez penetrace, 2 x  odolností 2 dle EN13300 (oděr za mokra)</t>
  </si>
  <si>
    <t>900      RT2</t>
  </si>
  <si>
    <t>HZS Práce v tarifní třídě 5 (např. tesař)</t>
  </si>
  <si>
    <t>h</t>
  </si>
  <si>
    <t>Prav.M</t>
  </si>
  <si>
    <t>HZS</t>
  </si>
  <si>
    <t>POL10_</t>
  </si>
  <si>
    <t>kompletní zapravení kolem nových dveří, doplnění soklu : 2*5</t>
  </si>
  <si>
    <t>979011111R00</t>
  </si>
  <si>
    <t>Svislá doprava suti a vybour. hmot za 2.NP a 1.PP</t>
  </si>
  <si>
    <t>POL1_9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</si>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</sst>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9"/>
  <sheetViews>
    <sheetView showGridLines="0" tabSelected="1" topLeftCell="B26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5">
      <c r="A4" s="111">
        <v>2408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SUMIF(F49:F65,A16,I49:I65)+SUMIF(F49:F65,"PSU",I49:I65)</f>
        <v>0</v>
      </c>
      <c r="J16" s="85"/>
    </row>
    <row r="17" spans="1:10" ht="23.25" customHeight="1" x14ac:dyDescent="0.25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SUMIF(F49:F65,A17,I49:I65)</f>
        <v>0</v>
      </c>
      <c r="J17" s="85"/>
    </row>
    <row r="18" spans="1:10" ht="23.25" customHeight="1" x14ac:dyDescent="0.25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SUMIF(F49:F65,A18,I49:I65)</f>
        <v>0</v>
      </c>
      <c r="J18" s="85"/>
    </row>
    <row r="19" spans="1:10" ht="23.25" customHeight="1" x14ac:dyDescent="0.25">
      <c r="A19" s="196" t="s">
        <v>90</v>
      </c>
      <c r="B19" s="38" t="s">
        <v>29</v>
      </c>
      <c r="C19" s="62"/>
      <c r="D19" s="63"/>
      <c r="E19" s="83"/>
      <c r="F19" s="84"/>
      <c r="G19" s="83"/>
      <c r="H19" s="84"/>
      <c r="I19" s="83">
        <f>SUMIF(F49:F65,A19,I49:I65)</f>
        <v>0</v>
      </c>
      <c r="J19" s="85"/>
    </row>
    <row r="20" spans="1:10" ht="23.25" customHeight="1" x14ac:dyDescent="0.25">
      <c r="A20" s="196" t="s">
        <v>91</v>
      </c>
      <c r="B20" s="38" t="s">
        <v>30</v>
      </c>
      <c r="C20" s="62"/>
      <c r="D20" s="63"/>
      <c r="E20" s="83"/>
      <c r="F20" s="84"/>
      <c r="G20" s="83"/>
      <c r="H20" s="84"/>
      <c r="I20" s="83">
        <f>SUMIF(F49:F65,A20,I49:I65)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51</v>
      </c>
      <c r="C39" s="148"/>
      <c r="D39" s="148"/>
      <c r="E39" s="148"/>
      <c r="F39" s="149">
        <f>'1 A01B01 Pol'!AE230</f>
        <v>0</v>
      </c>
      <c r="G39" s="150">
        <f>'1 A01B01 Pol'!AF230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5">
      <c r="A40" s="137">
        <v>2</v>
      </c>
      <c r="B40" s="153" t="s">
        <v>45</v>
      </c>
      <c r="C40" s="154" t="s">
        <v>46</v>
      </c>
      <c r="D40" s="154"/>
      <c r="E40" s="154"/>
      <c r="F40" s="155">
        <f>'1 A01B01 Pol'!AE230</f>
        <v>0</v>
      </c>
      <c r="G40" s="156">
        <f>'1 A01B01 Pol'!AF230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5">
      <c r="A41" s="137">
        <v>3</v>
      </c>
      <c r="B41" s="158" t="s">
        <v>43</v>
      </c>
      <c r="C41" s="148" t="s">
        <v>44</v>
      </c>
      <c r="D41" s="148"/>
      <c r="E41" s="148"/>
      <c r="F41" s="159">
        <f>'1 A01B01 Pol'!AE230</f>
        <v>0</v>
      </c>
      <c r="G41" s="151">
        <f>'1 A01B01 Pol'!AF230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5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6" x14ac:dyDescent="0.3">
      <c r="B46" s="176" t="s">
        <v>54</v>
      </c>
    </row>
    <row r="48" spans="1:10" ht="25.5" customHeight="1" x14ac:dyDescent="0.25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5">
      <c r="A49" s="179"/>
      <c r="B49" s="184" t="s">
        <v>45</v>
      </c>
      <c r="C49" s="185" t="s">
        <v>56</v>
      </c>
      <c r="D49" s="186"/>
      <c r="E49" s="186"/>
      <c r="F49" s="192" t="s">
        <v>26</v>
      </c>
      <c r="G49" s="193"/>
      <c r="H49" s="193"/>
      <c r="I49" s="193">
        <f>'1 A01B01 Pol'!G8</f>
        <v>0</v>
      </c>
      <c r="J49" s="190" t="str">
        <f>IF(I66=0,"",I49/I66*100)</f>
        <v/>
      </c>
    </row>
    <row r="50" spans="1:10" ht="36.75" customHeight="1" x14ac:dyDescent="0.25">
      <c r="A50" s="179"/>
      <c r="B50" s="184" t="s">
        <v>57</v>
      </c>
      <c r="C50" s="185" t="s">
        <v>58</v>
      </c>
      <c r="D50" s="186"/>
      <c r="E50" s="186"/>
      <c r="F50" s="192" t="s">
        <v>26</v>
      </c>
      <c r="G50" s="193"/>
      <c r="H50" s="193"/>
      <c r="I50" s="193">
        <f>'1 A01B01 Pol'!G20</f>
        <v>0</v>
      </c>
      <c r="J50" s="190" t="str">
        <f>IF(I66=0,"",I50/I66*100)</f>
        <v/>
      </c>
    </row>
    <row r="51" spans="1:10" ht="36.75" customHeight="1" x14ac:dyDescent="0.25">
      <c r="A51" s="179"/>
      <c r="B51" s="184" t="s">
        <v>59</v>
      </c>
      <c r="C51" s="185" t="s">
        <v>60</v>
      </c>
      <c r="D51" s="186"/>
      <c r="E51" s="186"/>
      <c r="F51" s="192" t="s">
        <v>26</v>
      </c>
      <c r="G51" s="193"/>
      <c r="H51" s="193"/>
      <c r="I51" s="193">
        <f>'1 A01B01 Pol'!G34</f>
        <v>0</v>
      </c>
      <c r="J51" s="190" t="str">
        <f>IF(I66=0,"",I51/I66*100)</f>
        <v/>
      </c>
    </row>
    <row r="52" spans="1:10" ht="36.75" customHeight="1" x14ac:dyDescent="0.25">
      <c r="A52" s="179"/>
      <c r="B52" s="184" t="s">
        <v>61</v>
      </c>
      <c r="C52" s="185" t="s">
        <v>62</v>
      </c>
      <c r="D52" s="186"/>
      <c r="E52" s="186"/>
      <c r="F52" s="192" t="s">
        <v>26</v>
      </c>
      <c r="G52" s="193"/>
      <c r="H52" s="193"/>
      <c r="I52" s="193">
        <f>'1 A01B01 Pol'!G47</f>
        <v>0</v>
      </c>
      <c r="J52" s="190" t="str">
        <f>IF(I66=0,"",I52/I66*100)</f>
        <v/>
      </c>
    </row>
    <row r="53" spans="1:10" ht="36.75" customHeight="1" x14ac:dyDescent="0.25">
      <c r="A53" s="179"/>
      <c r="B53" s="184" t="s">
        <v>63</v>
      </c>
      <c r="C53" s="185" t="s">
        <v>64</v>
      </c>
      <c r="D53" s="186"/>
      <c r="E53" s="186"/>
      <c r="F53" s="192" t="s">
        <v>26</v>
      </c>
      <c r="G53" s="193"/>
      <c r="H53" s="193"/>
      <c r="I53" s="193">
        <f>'1 A01B01 Pol'!G54</f>
        <v>0</v>
      </c>
      <c r="J53" s="190" t="str">
        <f>IF(I66=0,"",I53/I66*100)</f>
        <v/>
      </c>
    </row>
    <row r="54" spans="1:10" ht="36.75" customHeight="1" x14ac:dyDescent="0.25">
      <c r="A54" s="179"/>
      <c r="B54" s="184" t="s">
        <v>65</v>
      </c>
      <c r="C54" s="185" t="s">
        <v>66</v>
      </c>
      <c r="D54" s="186"/>
      <c r="E54" s="186"/>
      <c r="F54" s="192" t="s">
        <v>26</v>
      </c>
      <c r="G54" s="193"/>
      <c r="H54" s="193"/>
      <c r="I54" s="193">
        <f>'1 A01B01 Pol'!G59</f>
        <v>0</v>
      </c>
      <c r="J54" s="190" t="str">
        <f>IF(I66=0,"",I54/I66*100)</f>
        <v/>
      </c>
    </row>
    <row r="55" spans="1:10" ht="36.75" customHeight="1" x14ac:dyDescent="0.25">
      <c r="A55" s="179"/>
      <c r="B55" s="184" t="s">
        <v>67</v>
      </c>
      <c r="C55" s="185" t="s">
        <v>68</v>
      </c>
      <c r="D55" s="186"/>
      <c r="E55" s="186"/>
      <c r="F55" s="192" t="s">
        <v>26</v>
      </c>
      <c r="G55" s="193"/>
      <c r="H55" s="193"/>
      <c r="I55" s="193">
        <f>'1 A01B01 Pol'!G83</f>
        <v>0</v>
      </c>
      <c r="J55" s="190" t="str">
        <f>IF(I66=0,"",I55/I66*100)</f>
        <v/>
      </c>
    </row>
    <row r="56" spans="1:10" ht="36.75" customHeight="1" x14ac:dyDescent="0.25">
      <c r="A56" s="179"/>
      <c r="B56" s="184" t="s">
        <v>69</v>
      </c>
      <c r="C56" s="185" t="s">
        <v>70</v>
      </c>
      <c r="D56" s="186"/>
      <c r="E56" s="186"/>
      <c r="F56" s="192" t="s">
        <v>26</v>
      </c>
      <c r="G56" s="193"/>
      <c r="H56" s="193"/>
      <c r="I56" s="193">
        <f>'1 A01B01 Pol'!G90</f>
        <v>0</v>
      </c>
      <c r="J56" s="190" t="str">
        <f>IF(I66=0,"",I56/I66*100)</f>
        <v/>
      </c>
    </row>
    <row r="57" spans="1:10" ht="36.75" customHeight="1" x14ac:dyDescent="0.25">
      <c r="A57" s="179"/>
      <c r="B57" s="184" t="s">
        <v>71</v>
      </c>
      <c r="C57" s="185" t="s">
        <v>72</v>
      </c>
      <c r="D57" s="186"/>
      <c r="E57" s="186"/>
      <c r="F57" s="192" t="s">
        <v>26</v>
      </c>
      <c r="G57" s="193"/>
      <c r="H57" s="193"/>
      <c r="I57" s="193">
        <f>'1 A01B01 Pol'!G98</f>
        <v>0</v>
      </c>
      <c r="J57" s="190" t="str">
        <f>IF(I66=0,"",I57/I66*100)</f>
        <v/>
      </c>
    </row>
    <row r="58" spans="1:10" ht="36.75" customHeight="1" x14ac:dyDescent="0.25">
      <c r="A58" s="179"/>
      <c r="B58" s="184" t="s">
        <v>73</v>
      </c>
      <c r="C58" s="185" t="s">
        <v>74</v>
      </c>
      <c r="D58" s="186"/>
      <c r="E58" s="186"/>
      <c r="F58" s="192" t="s">
        <v>26</v>
      </c>
      <c r="G58" s="193"/>
      <c r="H58" s="193"/>
      <c r="I58" s="193">
        <f>'1 A01B01 Pol'!G106</f>
        <v>0</v>
      </c>
      <c r="J58" s="190" t="str">
        <f>IF(I66=0,"",I58/I66*100)</f>
        <v/>
      </c>
    </row>
    <row r="59" spans="1:10" ht="36.75" customHeight="1" x14ac:dyDescent="0.25">
      <c r="A59" s="179"/>
      <c r="B59" s="184" t="s">
        <v>75</v>
      </c>
      <c r="C59" s="185" t="s">
        <v>76</v>
      </c>
      <c r="D59" s="186"/>
      <c r="E59" s="186"/>
      <c r="F59" s="192" t="s">
        <v>26</v>
      </c>
      <c r="G59" s="193"/>
      <c r="H59" s="193"/>
      <c r="I59" s="193">
        <f>'1 A01B01 Pol'!G119</f>
        <v>0</v>
      </c>
      <c r="J59" s="190" t="str">
        <f>IF(I66=0,"",I59/I66*100)</f>
        <v/>
      </c>
    </row>
    <row r="60" spans="1:10" ht="36.75" customHeight="1" x14ac:dyDescent="0.25">
      <c r="A60" s="179"/>
      <c r="B60" s="184" t="s">
        <v>77</v>
      </c>
      <c r="C60" s="185" t="s">
        <v>78</v>
      </c>
      <c r="D60" s="186"/>
      <c r="E60" s="186"/>
      <c r="F60" s="192" t="s">
        <v>26</v>
      </c>
      <c r="G60" s="193"/>
      <c r="H60" s="193"/>
      <c r="I60" s="193">
        <f>'1 A01B01 Pol'!G152</f>
        <v>0</v>
      </c>
      <c r="J60" s="190" t="str">
        <f>IF(I66=0,"",I60/I66*100)</f>
        <v/>
      </c>
    </row>
    <row r="61" spans="1:10" ht="36.75" customHeight="1" x14ac:dyDescent="0.25">
      <c r="A61" s="179"/>
      <c r="B61" s="184" t="s">
        <v>79</v>
      </c>
      <c r="C61" s="185" t="s">
        <v>80</v>
      </c>
      <c r="D61" s="186"/>
      <c r="E61" s="186"/>
      <c r="F61" s="192" t="s">
        <v>27</v>
      </c>
      <c r="G61" s="193"/>
      <c r="H61" s="193"/>
      <c r="I61" s="193">
        <f>'1 A01B01 Pol'!G154</f>
        <v>0</v>
      </c>
      <c r="J61" s="190" t="str">
        <f>IF(I66=0,"",I61/I66*100)</f>
        <v/>
      </c>
    </row>
    <row r="62" spans="1:10" ht="36.75" customHeight="1" x14ac:dyDescent="0.25">
      <c r="A62" s="179"/>
      <c r="B62" s="184" t="s">
        <v>81</v>
      </c>
      <c r="C62" s="185" t="s">
        <v>82</v>
      </c>
      <c r="D62" s="186"/>
      <c r="E62" s="186"/>
      <c r="F62" s="192" t="s">
        <v>27</v>
      </c>
      <c r="G62" s="193"/>
      <c r="H62" s="193"/>
      <c r="I62" s="193">
        <f>'1 A01B01 Pol'!G156</f>
        <v>0</v>
      </c>
      <c r="J62" s="190" t="str">
        <f>IF(I66=0,"",I62/I66*100)</f>
        <v/>
      </c>
    </row>
    <row r="63" spans="1:10" ht="36.75" customHeight="1" x14ac:dyDescent="0.25">
      <c r="A63" s="179"/>
      <c r="B63" s="184" t="s">
        <v>83</v>
      </c>
      <c r="C63" s="185" t="s">
        <v>84</v>
      </c>
      <c r="D63" s="186"/>
      <c r="E63" s="186"/>
      <c r="F63" s="192" t="s">
        <v>27</v>
      </c>
      <c r="G63" s="193"/>
      <c r="H63" s="193"/>
      <c r="I63" s="193">
        <f>'1 A01B01 Pol'!G178</f>
        <v>0</v>
      </c>
      <c r="J63" s="190" t="str">
        <f>IF(I66=0,"",I63/I66*100)</f>
        <v/>
      </c>
    </row>
    <row r="64" spans="1:10" ht="36.75" customHeight="1" x14ac:dyDescent="0.25">
      <c r="A64" s="179"/>
      <c r="B64" s="184" t="s">
        <v>85</v>
      </c>
      <c r="C64" s="185" t="s">
        <v>86</v>
      </c>
      <c r="D64" s="186"/>
      <c r="E64" s="186"/>
      <c r="F64" s="192" t="s">
        <v>27</v>
      </c>
      <c r="G64" s="193"/>
      <c r="H64" s="193"/>
      <c r="I64" s="193">
        <f>'1 A01B01 Pol'!G198</f>
        <v>0</v>
      </c>
      <c r="J64" s="190" t="str">
        <f>IF(I66=0,"",I64/I66*100)</f>
        <v/>
      </c>
    </row>
    <row r="65" spans="1:10" ht="36.75" customHeight="1" x14ac:dyDescent="0.25">
      <c r="A65" s="179"/>
      <c r="B65" s="184" t="s">
        <v>87</v>
      </c>
      <c r="C65" s="185" t="s">
        <v>88</v>
      </c>
      <c r="D65" s="186"/>
      <c r="E65" s="186"/>
      <c r="F65" s="192" t="s">
        <v>89</v>
      </c>
      <c r="G65" s="193"/>
      <c r="H65" s="193"/>
      <c r="I65" s="193">
        <f>'1 A01B01 Pol'!G222</f>
        <v>0</v>
      </c>
      <c r="J65" s="190" t="str">
        <f>IF(I66=0,"",I65/I66*100)</f>
        <v/>
      </c>
    </row>
    <row r="66" spans="1:10" ht="25.5" customHeight="1" x14ac:dyDescent="0.25">
      <c r="A66" s="180"/>
      <c r="B66" s="187" t="s">
        <v>1</v>
      </c>
      <c r="C66" s="188"/>
      <c r="D66" s="189"/>
      <c r="E66" s="189"/>
      <c r="F66" s="194"/>
      <c r="G66" s="195"/>
      <c r="H66" s="195"/>
      <c r="I66" s="195">
        <f>SUM(I49:I65)</f>
        <v>0</v>
      </c>
      <c r="J66" s="191">
        <f>SUM(J49:J65)</f>
        <v>0</v>
      </c>
    </row>
    <row r="67" spans="1:10" x14ac:dyDescent="0.25">
      <c r="F67" s="135"/>
      <c r="G67" s="135"/>
      <c r="H67" s="135"/>
      <c r="I67" s="135"/>
      <c r="J67" s="136"/>
    </row>
    <row r="68" spans="1:10" x14ac:dyDescent="0.25">
      <c r="F68" s="135"/>
      <c r="G68" s="135"/>
      <c r="H68" s="135"/>
      <c r="I68" s="135"/>
      <c r="J68" s="136"/>
    </row>
    <row r="69" spans="1:10" x14ac:dyDescent="0.25">
      <c r="F69" s="135"/>
      <c r="G69" s="135"/>
      <c r="H69" s="135"/>
      <c r="I69" s="135"/>
      <c r="J69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5:E65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38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7</v>
      </c>
      <c r="B1" s="197"/>
      <c r="C1" s="197"/>
      <c r="D1" s="197"/>
      <c r="E1" s="197"/>
      <c r="F1" s="197"/>
      <c r="G1" s="197"/>
      <c r="AG1" t="s">
        <v>92</v>
      </c>
    </row>
    <row r="2" spans="1:60" ht="25.05" customHeight="1" x14ac:dyDescent="0.25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93</v>
      </c>
    </row>
    <row r="3" spans="1:60" ht="25.05" customHeight="1" x14ac:dyDescent="0.25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93</v>
      </c>
      <c r="AG3" t="s">
        <v>94</v>
      </c>
    </row>
    <row r="4" spans="1:60" ht="25.05" customHeight="1" x14ac:dyDescent="0.25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95</v>
      </c>
    </row>
    <row r="5" spans="1:60" x14ac:dyDescent="0.25">
      <c r="D5" s="10"/>
    </row>
    <row r="6" spans="1:60" ht="39.6" x14ac:dyDescent="0.25">
      <c r="A6" s="208" t="s">
        <v>96</v>
      </c>
      <c r="B6" s="210" t="s">
        <v>97</v>
      </c>
      <c r="C6" s="210" t="s">
        <v>98</v>
      </c>
      <c r="D6" s="209" t="s">
        <v>99</v>
      </c>
      <c r="E6" s="208" t="s">
        <v>100</v>
      </c>
      <c r="F6" s="207" t="s">
        <v>101</v>
      </c>
      <c r="G6" s="208" t="s">
        <v>31</v>
      </c>
      <c r="H6" s="211" t="s">
        <v>32</v>
      </c>
      <c r="I6" s="211" t="s">
        <v>102</v>
      </c>
      <c r="J6" s="211" t="s">
        <v>33</v>
      </c>
      <c r="K6" s="211" t="s">
        <v>103</v>
      </c>
      <c r="L6" s="211" t="s">
        <v>104</v>
      </c>
      <c r="M6" s="211" t="s">
        <v>105</v>
      </c>
      <c r="N6" s="211" t="s">
        <v>106</v>
      </c>
      <c r="O6" s="211" t="s">
        <v>107</v>
      </c>
      <c r="P6" s="211" t="s">
        <v>108</v>
      </c>
      <c r="Q6" s="211" t="s">
        <v>109</v>
      </c>
      <c r="R6" s="211" t="s">
        <v>110</v>
      </c>
      <c r="S6" s="211" t="s">
        <v>111</v>
      </c>
      <c r="T6" s="211" t="s">
        <v>112</v>
      </c>
      <c r="U6" s="211" t="s">
        <v>113</v>
      </c>
      <c r="V6" s="211" t="s">
        <v>114</v>
      </c>
      <c r="W6" s="211" t="s">
        <v>115</v>
      </c>
      <c r="X6" s="211" t="s">
        <v>116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5">
      <c r="A8" s="235" t="s">
        <v>117</v>
      </c>
      <c r="B8" s="236" t="s">
        <v>45</v>
      </c>
      <c r="C8" s="256" t="s">
        <v>56</v>
      </c>
      <c r="D8" s="237"/>
      <c r="E8" s="238"/>
      <c r="F8" s="239"/>
      <c r="G8" s="239">
        <f>SUMIF(AG9:AG19,"&lt;&gt;NOR",G9:G19)</f>
        <v>0</v>
      </c>
      <c r="H8" s="239"/>
      <c r="I8" s="239">
        <f>SUM(I9:I19)</f>
        <v>0</v>
      </c>
      <c r="J8" s="239"/>
      <c r="K8" s="239">
        <f>SUM(K9:K19)</f>
        <v>0</v>
      </c>
      <c r="L8" s="239"/>
      <c r="M8" s="239">
        <f>SUM(M9:M19)</f>
        <v>0</v>
      </c>
      <c r="N8" s="239"/>
      <c r="O8" s="239">
        <f>SUM(O9:O19)</f>
        <v>0</v>
      </c>
      <c r="P8" s="239"/>
      <c r="Q8" s="239">
        <f>SUM(Q9:Q19)</f>
        <v>0.81</v>
      </c>
      <c r="R8" s="239"/>
      <c r="S8" s="239"/>
      <c r="T8" s="240"/>
      <c r="U8" s="234"/>
      <c r="V8" s="234">
        <f>SUM(V9:V19)</f>
        <v>2.7399999999999998</v>
      </c>
      <c r="W8" s="234"/>
      <c r="X8" s="234"/>
      <c r="AG8" t="s">
        <v>118</v>
      </c>
    </row>
    <row r="9" spans="1:60" outlineLevel="1" x14ac:dyDescent="0.25">
      <c r="A9" s="241">
        <v>1</v>
      </c>
      <c r="B9" s="242" t="s">
        <v>119</v>
      </c>
      <c r="C9" s="257" t="s">
        <v>120</v>
      </c>
      <c r="D9" s="243" t="s">
        <v>121</v>
      </c>
      <c r="E9" s="244">
        <v>0.26100000000000001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6">
        <v>0</v>
      </c>
      <c r="O9" s="246">
        <f>ROUND(E9*N9,2)</f>
        <v>0</v>
      </c>
      <c r="P9" s="246">
        <v>0</v>
      </c>
      <c r="Q9" s="246">
        <f>ROUND(E9*P9,2)</f>
        <v>0</v>
      </c>
      <c r="R9" s="246"/>
      <c r="S9" s="246" t="s">
        <v>122</v>
      </c>
      <c r="T9" s="247" t="s">
        <v>122</v>
      </c>
      <c r="U9" s="231">
        <v>3.5329999999999999</v>
      </c>
      <c r="V9" s="231">
        <f>ROUND(E9*U9,2)</f>
        <v>0.92</v>
      </c>
      <c r="W9" s="231"/>
      <c r="X9" s="231" t="s">
        <v>123</v>
      </c>
      <c r="Y9" s="212"/>
      <c r="Z9" s="212"/>
      <c r="AA9" s="212"/>
      <c r="AB9" s="212"/>
      <c r="AC9" s="212"/>
      <c r="AD9" s="212"/>
      <c r="AE9" s="212"/>
      <c r="AF9" s="212"/>
      <c r="AG9" s="212" t="s">
        <v>124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29"/>
      <c r="B10" s="230"/>
      <c r="C10" s="258" t="s">
        <v>125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126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29"/>
      <c r="B11" s="230"/>
      <c r="C11" s="258" t="s">
        <v>127</v>
      </c>
      <c r="D11" s="232"/>
      <c r="E11" s="233">
        <v>0.26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126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48">
        <v>2</v>
      </c>
      <c r="B12" s="249" t="s">
        <v>128</v>
      </c>
      <c r="C12" s="259" t="s">
        <v>129</v>
      </c>
      <c r="D12" s="250" t="s">
        <v>121</v>
      </c>
      <c r="E12" s="251">
        <v>0.26100000000000001</v>
      </c>
      <c r="F12" s="252"/>
      <c r="G12" s="253">
        <f>ROUND(E12*F12,2)</f>
        <v>0</v>
      </c>
      <c r="H12" s="252"/>
      <c r="I12" s="253">
        <f>ROUND(E12*H12,2)</f>
        <v>0</v>
      </c>
      <c r="J12" s="252"/>
      <c r="K12" s="253">
        <f>ROUND(E12*J12,2)</f>
        <v>0</v>
      </c>
      <c r="L12" s="253">
        <v>21</v>
      </c>
      <c r="M12" s="253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3"/>
      <c r="S12" s="253" t="s">
        <v>122</v>
      </c>
      <c r="T12" s="254" t="s">
        <v>122</v>
      </c>
      <c r="U12" s="231">
        <v>0.66800000000000004</v>
      </c>
      <c r="V12" s="231">
        <f>ROUND(E12*U12,2)</f>
        <v>0.17</v>
      </c>
      <c r="W12" s="231"/>
      <c r="X12" s="231" t="s">
        <v>123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124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48">
        <v>3</v>
      </c>
      <c r="B13" s="249" t="s">
        <v>130</v>
      </c>
      <c r="C13" s="259" t="s">
        <v>131</v>
      </c>
      <c r="D13" s="250" t="s">
        <v>121</v>
      </c>
      <c r="E13" s="251">
        <v>0.26100000000000001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3"/>
      <c r="S13" s="253" t="s">
        <v>122</v>
      </c>
      <c r="T13" s="254" t="s">
        <v>122</v>
      </c>
      <c r="U13" s="231">
        <v>0.59099999999999997</v>
      </c>
      <c r="V13" s="231">
        <f>ROUND(E13*U13,2)</f>
        <v>0.15</v>
      </c>
      <c r="W13" s="231"/>
      <c r="X13" s="231" t="s">
        <v>123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124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41">
        <v>4</v>
      </c>
      <c r="B14" s="242" t="s">
        <v>132</v>
      </c>
      <c r="C14" s="257" t="s">
        <v>133</v>
      </c>
      <c r="D14" s="243" t="s">
        <v>134</v>
      </c>
      <c r="E14" s="244">
        <v>3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6">
        <v>0</v>
      </c>
      <c r="O14" s="246">
        <f>ROUND(E14*N14,2)</f>
        <v>0</v>
      </c>
      <c r="P14" s="246">
        <v>0.27</v>
      </c>
      <c r="Q14" s="246">
        <f>ROUND(E14*P14,2)</f>
        <v>0.81</v>
      </c>
      <c r="R14" s="246"/>
      <c r="S14" s="246" t="s">
        <v>122</v>
      </c>
      <c r="T14" s="247" t="s">
        <v>122</v>
      </c>
      <c r="U14" s="231">
        <v>0.123</v>
      </c>
      <c r="V14" s="231">
        <f>ROUND(E14*U14,2)</f>
        <v>0.37</v>
      </c>
      <c r="W14" s="231"/>
      <c r="X14" s="231" t="s">
        <v>123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124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29"/>
      <c r="B15" s="230"/>
      <c r="C15" s="258" t="s">
        <v>125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126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29"/>
      <c r="B16" s="230"/>
      <c r="C16" s="258" t="s">
        <v>135</v>
      </c>
      <c r="D16" s="232"/>
      <c r="E16" s="233">
        <v>3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126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41">
        <v>5</v>
      </c>
      <c r="B17" s="242" t="s">
        <v>136</v>
      </c>
      <c r="C17" s="257" t="s">
        <v>137</v>
      </c>
      <c r="D17" s="243" t="s">
        <v>134</v>
      </c>
      <c r="E17" s="244">
        <v>0.5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6">
        <v>0</v>
      </c>
      <c r="O17" s="246">
        <f>ROUND(E17*N17,2)</f>
        <v>0</v>
      </c>
      <c r="P17" s="246">
        <v>4.6000000000000001E-4</v>
      </c>
      <c r="Q17" s="246">
        <f>ROUND(E17*P17,2)</f>
        <v>0</v>
      </c>
      <c r="R17" s="246"/>
      <c r="S17" s="246" t="s">
        <v>122</v>
      </c>
      <c r="T17" s="247" t="s">
        <v>122</v>
      </c>
      <c r="U17" s="231">
        <v>2.25</v>
      </c>
      <c r="V17" s="231">
        <f>ROUND(E17*U17,2)</f>
        <v>1.1299999999999999</v>
      </c>
      <c r="W17" s="231"/>
      <c r="X17" s="231" t="s">
        <v>123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124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29"/>
      <c r="B18" s="230"/>
      <c r="C18" s="258" t="s">
        <v>125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126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29"/>
      <c r="B19" s="230"/>
      <c r="C19" s="258" t="s">
        <v>138</v>
      </c>
      <c r="D19" s="232"/>
      <c r="E19" s="233">
        <v>0.5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126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35" t="s">
        <v>117</v>
      </c>
      <c r="B20" s="236" t="s">
        <v>57</v>
      </c>
      <c r="C20" s="256" t="s">
        <v>58</v>
      </c>
      <c r="D20" s="237"/>
      <c r="E20" s="238"/>
      <c r="F20" s="239"/>
      <c r="G20" s="239">
        <f>SUMIF(AG21:AG33,"&lt;&gt;NOR",G21:G33)</f>
        <v>0</v>
      </c>
      <c r="H20" s="239"/>
      <c r="I20" s="239">
        <f>SUM(I21:I33)</f>
        <v>0</v>
      </c>
      <c r="J20" s="239"/>
      <c r="K20" s="239">
        <f>SUM(K21:K33)</f>
        <v>0</v>
      </c>
      <c r="L20" s="239"/>
      <c r="M20" s="239">
        <f>SUM(M21:M33)</f>
        <v>0</v>
      </c>
      <c r="N20" s="239"/>
      <c r="O20" s="239">
        <f>SUM(O21:O33)</f>
        <v>0.32</v>
      </c>
      <c r="P20" s="239"/>
      <c r="Q20" s="239">
        <f>SUM(Q21:Q33)</f>
        <v>0</v>
      </c>
      <c r="R20" s="239"/>
      <c r="S20" s="239"/>
      <c r="T20" s="240"/>
      <c r="U20" s="234"/>
      <c r="V20" s="234">
        <f>SUM(V21:V33)</f>
        <v>1.85</v>
      </c>
      <c r="W20" s="234"/>
      <c r="X20" s="234"/>
      <c r="AG20" t="s">
        <v>118</v>
      </c>
    </row>
    <row r="21" spans="1:60" ht="30.6" outlineLevel="1" x14ac:dyDescent="0.25">
      <c r="A21" s="241">
        <v>6</v>
      </c>
      <c r="B21" s="242" t="s">
        <v>139</v>
      </c>
      <c r="C21" s="257" t="s">
        <v>140</v>
      </c>
      <c r="D21" s="243" t="s">
        <v>141</v>
      </c>
      <c r="E21" s="244">
        <v>49.005000000000003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6">
        <v>0</v>
      </c>
      <c r="O21" s="246">
        <f>ROUND(E21*N21,2)</f>
        <v>0</v>
      </c>
      <c r="P21" s="246">
        <v>0</v>
      </c>
      <c r="Q21" s="246">
        <f>ROUND(E21*P21,2)</f>
        <v>0</v>
      </c>
      <c r="R21" s="246"/>
      <c r="S21" s="246" t="s">
        <v>142</v>
      </c>
      <c r="T21" s="247" t="s">
        <v>143</v>
      </c>
      <c r="U21" s="231">
        <v>0</v>
      </c>
      <c r="V21" s="231">
        <f>ROUND(E21*U21,2)</f>
        <v>0</v>
      </c>
      <c r="W21" s="231"/>
      <c r="X21" s="231" t="s">
        <v>123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144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29"/>
      <c r="B22" s="230"/>
      <c r="C22" s="258" t="s">
        <v>125</v>
      </c>
      <c r="D22" s="232"/>
      <c r="E22" s="233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126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29"/>
      <c r="B23" s="230"/>
      <c r="C23" s="258" t="s">
        <v>145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126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29"/>
      <c r="B24" s="230"/>
      <c r="C24" s="258" t="s">
        <v>146</v>
      </c>
      <c r="D24" s="232"/>
      <c r="E24" s="233">
        <v>49.01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126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.399999999999999" outlineLevel="1" x14ac:dyDescent="0.25">
      <c r="A25" s="241">
        <v>7</v>
      </c>
      <c r="B25" s="242" t="s">
        <v>147</v>
      </c>
      <c r="C25" s="257" t="s">
        <v>148</v>
      </c>
      <c r="D25" s="243" t="s">
        <v>149</v>
      </c>
      <c r="E25" s="244">
        <v>2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6">
        <v>4.4670000000000001E-2</v>
      </c>
      <c r="O25" s="246">
        <f>ROUND(E25*N25,2)</f>
        <v>0.09</v>
      </c>
      <c r="P25" s="246">
        <v>0</v>
      </c>
      <c r="Q25" s="246">
        <f>ROUND(E25*P25,2)</f>
        <v>0</v>
      </c>
      <c r="R25" s="246"/>
      <c r="S25" s="246" t="s">
        <v>122</v>
      </c>
      <c r="T25" s="247" t="s">
        <v>122</v>
      </c>
      <c r="U25" s="231">
        <v>0.42325000000000002</v>
      </c>
      <c r="V25" s="231">
        <f>ROUND(E25*U25,2)</f>
        <v>0.85</v>
      </c>
      <c r="W25" s="231"/>
      <c r="X25" s="231" t="s">
        <v>123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124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29"/>
      <c r="B26" s="230"/>
      <c r="C26" s="258" t="s">
        <v>150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126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29"/>
      <c r="B27" s="230"/>
      <c r="C27" s="258" t="s">
        <v>145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126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29"/>
      <c r="B28" s="230"/>
      <c r="C28" s="258" t="s">
        <v>151</v>
      </c>
      <c r="D28" s="232"/>
      <c r="E28" s="233">
        <v>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126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29"/>
      <c r="B29" s="230"/>
      <c r="C29" s="258" t="s">
        <v>152</v>
      </c>
      <c r="D29" s="232"/>
      <c r="E29" s="233">
        <v>1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126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.399999999999999" outlineLevel="1" x14ac:dyDescent="0.25">
      <c r="A30" s="241">
        <v>8</v>
      </c>
      <c r="B30" s="242" t="s">
        <v>153</v>
      </c>
      <c r="C30" s="257" t="s">
        <v>154</v>
      </c>
      <c r="D30" s="243" t="s">
        <v>141</v>
      </c>
      <c r="E30" s="244">
        <v>0.96750000000000003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6">
        <v>0.23976</v>
      </c>
      <c r="O30" s="246">
        <f>ROUND(E30*N30,2)</f>
        <v>0.23</v>
      </c>
      <c r="P30" s="246">
        <v>0</v>
      </c>
      <c r="Q30" s="246">
        <f>ROUND(E30*P30,2)</f>
        <v>0</v>
      </c>
      <c r="R30" s="246"/>
      <c r="S30" s="246" t="s">
        <v>122</v>
      </c>
      <c r="T30" s="247" t="s">
        <v>122</v>
      </c>
      <c r="U30" s="231">
        <v>1.0329999999999999</v>
      </c>
      <c r="V30" s="231">
        <f>ROUND(E30*U30,2)</f>
        <v>1</v>
      </c>
      <c r="W30" s="231"/>
      <c r="X30" s="231" t="s">
        <v>123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124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29"/>
      <c r="B31" s="230"/>
      <c r="C31" s="258" t="s">
        <v>150</v>
      </c>
      <c r="D31" s="232"/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126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29"/>
      <c r="B32" s="230"/>
      <c r="C32" s="258" t="s">
        <v>145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126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29"/>
      <c r="B33" s="230"/>
      <c r="C33" s="258" t="s">
        <v>155</v>
      </c>
      <c r="D33" s="232"/>
      <c r="E33" s="233">
        <v>0.97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126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5">
      <c r="A34" s="235" t="s">
        <v>117</v>
      </c>
      <c r="B34" s="236" t="s">
        <v>59</v>
      </c>
      <c r="C34" s="256" t="s">
        <v>60</v>
      </c>
      <c r="D34" s="237"/>
      <c r="E34" s="238"/>
      <c r="F34" s="239"/>
      <c r="G34" s="239">
        <f>SUMIF(AG35:AG46,"&lt;&gt;NOR",G35:G46)</f>
        <v>0</v>
      </c>
      <c r="H34" s="239"/>
      <c r="I34" s="239">
        <f>SUM(I35:I46)</f>
        <v>0</v>
      </c>
      <c r="J34" s="239"/>
      <c r="K34" s="239">
        <f>SUM(K35:K46)</f>
        <v>0</v>
      </c>
      <c r="L34" s="239"/>
      <c r="M34" s="239">
        <f>SUM(M35:M46)</f>
        <v>0</v>
      </c>
      <c r="N34" s="239"/>
      <c r="O34" s="239">
        <f>SUM(O35:O46)</f>
        <v>0.1</v>
      </c>
      <c r="P34" s="239"/>
      <c r="Q34" s="239">
        <f>SUM(Q35:Q46)</f>
        <v>0</v>
      </c>
      <c r="R34" s="239"/>
      <c r="S34" s="239"/>
      <c r="T34" s="240"/>
      <c r="U34" s="234"/>
      <c r="V34" s="234">
        <f>SUM(V35:V46)</f>
        <v>0.24</v>
      </c>
      <c r="W34" s="234"/>
      <c r="X34" s="234"/>
      <c r="AG34" t="s">
        <v>118</v>
      </c>
    </row>
    <row r="35" spans="1:60" ht="30.6" outlineLevel="1" x14ac:dyDescent="0.25">
      <c r="A35" s="241">
        <v>9</v>
      </c>
      <c r="B35" s="242" t="s">
        <v>156</v>
      </c>
      <c r="C35" s="257" t="s">
        <v>157</v>
      </c>
      <c r="D35" s="243" t="s">
        <v>158</v>
      </c>
      <c r="E35" s="244">
        <v>1</v>
      </c>
      <c r="F35" s="245"/>
      <c r="G35" s="246">
        <f>ROUND(E35*F35,2)</f>
        <v>0</v>
      </c>
      <c r="H35" s="245"/>
      <c r="I35" s="246">
        <f>ROUND(E35*H35,2)</f>
        <v>0</v>
      </c>
      <c r="J35" s="245"/>
      <c r="K35" s="246">
        <f>ROUND(E35*J35,2)</f>
        <v>0</v>
      </c>
      <c r="L35" s="246">
        <v>21</v>
      </c>
      <c r="M35" s="246">
        <f>G35*(1+L35/100)</f>
        <v>0</v>
      </c>
      <c r="N35" s="246">
        <v>0</v>
      </c>
      <c r="O35" s="246">
        <f>ROUND(E35*N35,2)</f>
        <v>0</v>
      </c>
      <c r="P35" s="246">
        <v>0</v>
      </c>
      <c r="Q35" s="246">
        <f>ROUND(E35*P35,2)</f>
        <v>0</v>
      </c>
      <c r="R35" s="246"/>
      <c r="S35" s="246" t="s">
        <v>142</v>
      </c>
      <c r="T35" s="247" t="s">
        <v>143</v>
      </c>
      <c r="U35" s="231">
        <v>0</v>
      </c>
      <c r="V35" s="231">
        <f>ROUND(E35*U35,2)</f>
        <v>0</v>
      </c>
      <c r="W35" s="231"/>
      <c r="X35" s="231" t="s">
        <v>123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144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29"/>
      <c r="B36" s="230"/>
      <c r="C36" s="258" t="s">
        <v>159</v>
      </c>
      <c r="D36" s="232"/>
      <c r="E36" s="233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126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29"/>
      <c r="B37" s="230"/>
      <c r="C37" s="258" t="s">
        <v>125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126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29"/>
      <c r="B38" s="230"/>
      <c r="C38" s="258" t="s">
        <v>160</v>
      </c>
      <c r="D38" s="232"/>
      <c r="E38" s="233">
        <v>1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126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30.6" outlineLevel="1" x14ac:dyDescent="0.25">
      <c r="A39" s="241">
        <v>10</v>
      </c>
      <c r="B39" s="242" t="s">
        <v>161</v>
      </c>
      <c r="C39" s="257" t="s">
        <v>162</v>
      </c>
      <c r="D39" s="243" t="s">
        <v>158</v>
      </c>
      <c r="E39" s="244">
        <v>1</v>
      </c>
      <c r="F39" s="245"/>
      <c r="G39" s="246">
        <f>ROUND(E39*F39,2)</f>
        <v>0</v>
      </c>
      <c r="H39" s="245"/>
      <c r="I39" s="246">
        <f>ROUND(E39*H39,2)</f>
        <v>0</v>
      </c>
      <c r="J39" s="245"/>
      <c r="K39" s="246">
        <f>ROUND(E39*J39,2)</f>
        <v>0</v>
      </c>
      <c r="L39" s="246">
        <v>21</v>
      </c>
      <c r="M39" s="246">
        <f>G39*(1+L39/100)</f>
        <v>0</v>
      </c>
      <c r="N39" s="246">
        <v>0</v>
      </c>
      <c r="O39" s="246">
        <f>ROUND(E39*N39,2)</f>
        <v>0</v>
      </c>
      <c r="P39" s="246">
        <v>0</v>
      </c>
      <c r="Q39" s="246">
        <f>ROUND(E39*P39,2)</f>
        <v>0</v>
      </c>
      <c r="R39" s="246"/>
      <c r="S39" s="246" t="s">
        <v>142</v>
      </c>
      <c r="T39" s="247" t="s">
        <v>143</v>
      </c>
      <c r="U39" s="231">
        <v>0</v>
      </c>
      <c r="V39" s="231">
        <f>ROUND(E39*U39,2)</f>
        <v>0</v>
      </c>
      <c r="W39" s="231"/>
      <c r="X39" s="231" t="s">
        <v>123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144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29"/>
      <c r="B40" s="230"/>
      <c r="C40" s="258" t="s">
        <v>163</v>
      </c>
      <c r="D40" s="232"/>
      <c r="E40" s="233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126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29"/>
      <c r="B41" s="230"/>
      <c r="C41" s="258" t="s">
        <v>125</v>
      </c>
      <c r="D41" s="232"/>
      <c r="E41" s="233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126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29"/>
      <c r="B42" s="230"/>
      <c r="C42" s="258" t="s">
        <v>160</v>
      </c>
      <c r="D42" s="232"/>
      <c r="E42" s="233">
        <v>1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126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0.399999999999999" outlineLevel="1" x14ac:dyDescent="0.25">
      <c r="A43" s="241">
        <v>11</v>
      </c>
      <c r="B43" s="242" t="s">
        <v>164</v>
      </c>
      <c r="C43" s="257" t="s">
        <v>165</v>
      </c>
      <c r="D43" s="243" t="s">
        <v>149</v>
      </c>
      <c r="E43" s="244">
        <v>1</v>
      </c>
      <c r="F43" s="245"/>
      <c r="G43" s="246">
        <f>ROUND(E43*F43,2)</f>
        <v>0</v>
      </c>
      <c r="H43" s="245"/>
      <c r="I43" s="246">
        <f>ROUND(E43*H43,2)</f>
        <v>0</v>
      </c>
      <c r="J43" s="245"/>
      <c r="K43" s="246">
        <f>ROUND(E43*J43,2)</f>
        <v>0</v>
      </c>
      <c r="L43" s="246">
        <v>21</v>
      </c>
      <c r="M43" s="246">
        <f>G43*(1+L43/100)</f>
        <v>0</v>
      </c>
      <c r="N43" s="246">
        <v>9.6930000000000002E-2</v>
      </c>
      <c r="O43" s="246">
        <f>ROUND(E43*N43,2)</f>
        <v>0.1</v>
      </c>
      <c r="P43" s="246">
        <v>0</v>
      </c>
      <c r="Q43" s="246">
        <f>ROUND(E43*P43,2)</f>
        <v>0</v>
      </c>
      <c r="R43" s="246"/>
      <c r="S43" s="246" t="s">
        <v>122</v>
      </c>
      <c r="T43" s="247" t="s">
        <v>122</v>
      </c>
      <c r="U43" s="231">
        <v>0.24199999999999999</v>
      </c>
      <c r="V43" s="231">
        <f>ROUND(E43*U43,2)</f>
        <v>0.24</v>
      </c>
      <c r="W43" s="231"/>
      <c r="X43" s="231" t="s">
        <v>123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124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29"/>
      <c r="B44" s="230"/>
      <c r="C44" s="258" t="s">
        <v>166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126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29"/>
      <c r="B45" s="230"/>
      <c r="C45" s="258" t="s">
        <v>125</v>
      </c>
      <c r="D45" s="232"/>
      <c r="E45" s="233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126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29"/>
      <c r="B46" s="230"/>
      <c r="C46" s="258" t="s">
        <v>160</v>
      </c>
      <c r="D46" s="232"/>
      <c r="E46" s="233">
        <v>1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126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5">
      <c r="A47" s="235" t="s">
        <v>117</v>
      </c>
      <c r="B47" s="236" t="s">
        <v>61</v>
      </c>
      <c r="C47" s="256" t="s">
        <v>62</v>
      </c>
      <c r="D47" s="237"/>
      <c r="E47" s="238"/>
      <c r="F47" s="239"/>
      <c r="G47" s="239">
        <f>SUMIF(AG48:AG53,"&lt;&gt;NOR",G48:G53)</f>
        <v>0</v>
      </c>
      <c r="H47" s="239"/>
      <c r="I47" s="239">
        <f>SUM(I48:I53)</f>
        <v>0</v>
      </c>
      <c r="J47" s="239"/>
      <c r="K47" s="239">
        <f>SUM(K48:K53)</f>
        <v>0</v>
      </c>
      <c r="L47" s="239"/>
      <c r="M47" s="239">
        <f>SUM(M48:M53)</f>
        <v>0</v>
      </c>
      <c r="N47" s="239"/>
      <c r="O47" s="239">
        <f>SUM(O48:O53)</f>
        <v>0.89</v>
      </c>
      <c r="P47" s="239"/>
      <c r="Q47" s="239">
        <f>SUM(Q48:Q53)</f>
        <v>0</v>
      </c>
      <c r="R47" s="239"/>
      <c r="S47" s="239"/>
      <c r="T47" s="240"/>
      <c r="U47" s="234"/>
      <c r="V47" s="234">
        <f>SUM(V48:V53)</f>
        <v>21.66</v>
      </c>
      <c r="W47" s="234"/>
      <c r="X47" s="234"/>
      <c r="AG47" t="s">
        <v>118</v>
      </c>
    </row>
    <row r="48" spans="1:60" ht="20.399999999999999" outlineLevel="1" x14ac:dyDescent="0.25">
      <c r="A48" s="241">
        <v>12</v>
      </c>
      <c r="B48" s="242" t="s">
        <v>167</v>
      </c>
      <c r="C48" s="257" t="s">
        <v>168</v>
      </c>
      <c r="D48" s="243" t="s">
        <v>141</v>
      </c>
      <c r="E48" s="244">
        <v>16.829999999999998</v>
      </c>
      <c r="F48" s="245"/>
      <c r="G48" s="246">
        <f>ROUND(E48*F48,2)</f>
        <v>0</v>
      </c>
      <c r="H48" s="245"/>
      <c r="I48" s="246">
        <f>ROUND(E48*H48,2)</f>
        <v>0</v>
      </c>
      <c r="J48" s="245"/>
      <c r="K48" s="246">
        <f>ROUND(E48*J48,2)</f>
        <v>0</v>
      </c>
      <c r="L48" s="246">
        <v>21</v>
      </c>
      <c r="M48" s="246">
        <f>G48*(1+L48/100)</f>
        <v>0</v>
      </c>
      <c r="N48" s="246">
        <v>5.1709999999999999E-2</v>
      </c>
      <c r="O48" s="246">
        <f>ROUND(E48*N48,2)</f>
        <v>0.87</v>
      </c>
      <c r="P48" s="246">
        <v>0</v>
      </c>
      <c r="Q48" s="246">
        <f>ROUND(E48*P48,2)</f>
        <v>0</v>
      </c>
      <c r="R48" s="246"/>
      <c r="S48" s="246" t="s">
        <v>122</v>
      </c>
      <c r="T48" s="247" t="s">
        <v>122</v>
      </c>
      <c r="U48" s="231">
        <v>1.2869999999999999</v>
      </c>
      <c r="V48" s="231">
        <f>ROUND(E48*U48,2)</f>
        <v>21.66</v>
      </c>
      <c r="W48" s="231"/>
      <c r="X48" s="231" t="s">
        <v>123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144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29"/>
      <c r="B49" s="230"/>
      <c r="C49" s="258" t="s">
        <v>150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126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29"/>
      <c r="B50" s="230"/>
      <c r="C50" s="258" t="s">
        <v>169</v>
      </c>
      <c r="D50" s="232"/>
      <c r="E50" s="233">
        <v>16.829999999999998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126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0.399999999999999" outlineLevel="1" x14ac:dyDescent="0.25">
      <c r="A51" s="241">
        <v>13</v>
      </c>
      <c r="B51" s="242" t="s">
        <v>170</v>
      </c>
      <c r="C51" s="257" t="s">
        <v>171</v>
      </c>
      <c r="D51" s="243" t="s">
        <v>134</v>
      </c>
      <c r="E51" s="244">
        <v>5.0999999999999996</v>
      </c>
      <c r="F51" s="245"/>
      <c r="G51" s="246">
        <f>ROUND(E51*F51,2)</f>
        <v>0</v>
      </c>
      <c r="H51" s="245"/>
      <c r="I51" s="246">
        <f>ROUND(E51*H51,2)</f>
        <v>0</v>
      </c>
      <c r="J51" s="245"/>
      <c r="K51" s="246">
        <f>ROUND(E51*J51,2)</f>
        <v>0</v>
      </c>
      <c r="L51" s="246">
        <v>21</v>
      </c>
      <c r="M51" s="246">
        <f>G51*(1+L51/100)</f>
        <v>0</v>
      </c>
      <c r="N51" s="246">
        <v>4.0000000000000001E-3</v>
      </c>
      <c r="O51" s="246">
        <f>ROUND(E51*N51,2)</f>
        <v>0.02</v>
      </c>
      <c r="P51" s="246">
        <v>0</v>
      </c>
      <c r="Q51" s="246">
        <f>ROUND(E51*P51,2)</f>
        <v>0</v>
      </c>
      <c r="R51" s="246"/>
      <c r="S51" s="246" t="s">
        <v>142</v>
      </c>
      <c r="T51" s="247" t="s">
        <v>143</v>
      </c>
      <c r="U51" s="231">
        <v>0</v>
      </c>
      <c r="V51" s="231">
        <f>ROUND(E51*U51,2)</f>
        <v>0</v>
      </c>
      <c r="W51" s="231"/>
      <c r="X51" s="231" t="s">
        <v>123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144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29"/>
      <c r="B52" s="230"/>
      <c r="C52" s="258" t="s">
        <v>150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126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29"/>
      <c r="B53" s="230"/>
      <c r="C53" s="258" t="s">
        <v>172</v>
      </c>
      <c r="D53" s="232"/>
      <c r="E53" s="233">
        <v>5.0999999999999996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126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5">
      <c r="A54" s="235" t="s">
        <v>117</v>
      </c>
      <c r="B54" s="236" t="s">
        <v>63</v>
      </c>
      <c r="C54" s="256" t="s">
        <v>64</v>
      </c>
      <c r="D54" s="237"/>
      <c r="E54" s="238"/>
      <c r="F54" s="239"/>
      <c r="G54" s="239">
        <f>SUMIF(AG55:AG58,"&lt;&gt;NOR",G55:G58)</f>
        <v>0</v>
      </c>
      <c r="H54" s="239"/>
      <c r="I54" s="239">
        <f>SUM(I55:I58)</f>
        <v>0</v>
      </c>
      <c r="J54" s="239"/>
      <c r="K54" s="239">
        <f>SUM(K55:K58)</f>
        <v>0</v>
      </c>
      <c r="L54" s="239"/>
      <c r="M54" s="239">
        <f>SUM(M55:M58)</f>
        <v>0</v>
      </c>
      <c r="N54" s="239"/>
      <c r="O54" s="239">
        <f>SUM(O55:O58)</f>
        <v>0.73</v>
      </c>
      <c r="P54" s="239"/>
      <c r="Q54" s="239">
        <f>SUM(Q55:Q58)</f>
        <v>0</v>
      </c>
      <c r="R54" s="239"/>
      <c r="S54" s="239"/>
      <c r="T54" s="240"/>
      <c r="U54" s="234"/>
      <c r="V54" s="234">
        <f>SUM(V55:V58)</f>
        <v>0.58000000000000007</v>
      </c>
      <c r="W54" s="234"/>
      <c r="X54" s="234"/>
      <c r="AG54" t="s">
        <v>118</v>
      </c>
    </row>
    <row r="55" spans="1:60" ht="20.399999999999999" outlineLevel="1" x14ac:dyDescent="0.25">
      <c r="A55" s="241">
        <v>14</v>
      </c>
      <c r="B55" s="242" t="s">
        <v>173</v>
      </c>
      <c r="C55" s="257" t="s">
        <v>174</v>
      </c>
      <c r="D55" s="243" t="s">
        <v>141</v>
      </c>
      <c r="E55" s="244">
        <v>1.5</v>
      </c>
      <c r="F55" s="245"/>
      <c r="G55" s="246">
        <f>ROUND(E55*F55,2)</f>
        <v>0</v>
      </c>
      <c r="H55" s="245"/>
      <c r="I55" s="246">
        <f>ROUND(E55*H55,2)</f>
        <v>0</v>
      </c>
      <c r="J55" s="245"/>
      <c r="K55" s="246">
        <f>ROUND(E55*J55,2)</f>
        <v>0</v>
      </c>
      <c r="L55" s="246">
        <v>21</v>
      </c>
      <c r="M55" s="246">
        <f>G55*(1+L55/100)</f>
        <v>0</v>
      </c>
      <c r="N55" s="246">
        <v>0.18107999999999999</v>
      </c>
      <c r="O55" s="246">
        <f>ROUND(E55*N55,2)</f>
        <v>0.27</v>
      </c>
      <c r="P55" s="246">
        <v>0</v>
      </c>
      <c r="Q55" s="246">
        <f>ROUND(E55*P55,2)</f>
        <v>0</v>
      </c>
      <c r="R55" s="246"/>
      <c r="S55" s="246" t="s">
        <v>122</v>
      </c>
      <c r="T55" s="247" t="s">
        <v>122</v>
      </c>
      <c r="U55" s="231">
        <v>0.375</v>
      </c>
      <c r="V55" s="231">
        <f>ROUND(E55*U55,2)</f>
        <v>0.56000000000000005</v>
      </c>
      <c r="W55" s="231"/>
      <c r="X55" s="231" t="s">
        <v>123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124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29"/>
      <c r="B56" s="230"/>
      <c r="C56" s="258" t="s">
        <v>150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126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29"/>
      <c r="B57" s="230"/>
      <c r="C57" s="258" t="s">
        <v>175</v>
      </c>
      <c r="D57" s="232"/>
      <c r="E57" s="233">
        <v>1.5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126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48">
        <v>15</v>
      </c>
      <c r="B58" s="249" t="s">
        <v>176</v>
      </c>
      <c r="C58" s="259" t="s">
        <v>177</v>
      </c>
      <c r="D58" s="250" t="s">
        <v>141</v>
      </c>
      <c r="E58" s="251">
        <v>1.5</v>
      </c>
      <c r="F58" s="252"/>
      <c r="G58" s="253">
        <f>ROUND(E58*F58,2)</f>
        <v>0</v>
      </c>
      <c r="H58" s="252"/>
      <c r="I58" s="253">
        <f>ROUND(E58*H58,2)</f>
        <v>0</v>
      </c>
      <c r="J58" s="252"/>
      <c r="K58" s="253">
        <f>ROUND(E58*J58,2)</f>
        <v>0</v>
      </c>
      <c r="L58" s="253">
        <v>21</v>
      </c>
      <c r="M58" s="253">
        <f>G58*(1+L58/100)</f>
        <v>0</v>
      </c>
      <c r="N58" s="253">
        <v>0.30360999999999999</v>
      </c>
      <c r="O58" s="253">
        <f>ROUND(E58*N58,2)</f>
        <v>0.46</v>
      </c>
      <c r="P58" s="253">
        <v>0</v>
      </c>
      <c r="Q58" s="253">
        <f>ROUND(E58*P58,2)</f>
        <v>0</v>
      </c>
      <c r="R58" s="253"/>
      <c r="S58" s="253" t="s">
        <v>122</v>
      </c>
      <c r="T58" s="254" t="s">
        <v>122</v>
      </c>
      <c r="U58" s="231">
        <v>1.6E-2</v>
      </c>
      <c r="V58" s="231">
        <f>ROUND(E58*U58,2)</f>
        <v>0.02</v>
      </c>
      <c r="W58" s="231"/>
      <c r="X58" s="231" t="s">
        <v>123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124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5">
      <c r="A59" s="235" t="s">
        <v>117</v>
      </c>
      <c r="B59" s="236" t="s">
        <v>65</v>
      </c>
      <c r="C59" s="256" t="s">
        <v>66</v>
      </c>
      <c r="D59" s="237"/>
      <c r="E59" s="238"/>
      <c r="F59" s="239"/>
      <c r="G59" s="239">
        <f>SUMIF(AG60:AG82,"&lt;&gt;NOR",G60:G82)</f>
        <v>0</v>
      </c>
      <c r="H59" s="239"/>
      <c r="I59" s="239">
        <f>SUM(I60:I82)</f>
        <v>0</v>
      </c>
      <c r="J59" s="239"/>
      <c r="K59" s="239">
        <f>SUM(K60:K82)</f>
        <v>0</v>
      </c>
      <c r="L59" s="239"/>
      <c r="M59" s="239">
        <f>SUM(M60:M82)</f>
        <v>0</v>
      </c>
      <c r="N59" s="239"/>
      <c r="O59" s="239">
        <f>SUM(O60:O82)</f>
        <v>2.8899999999999997</v>
      </c>
      <c r="P59" s="239"/>
      <c r="Q59" s="239">
        <f>SUM(Q60:Q82)</f>
        <v>0</v>
      </c>
      <c r="R59" s="239"/>
      <c r="S59" s="239"/>
      <c r="T59" s="240"/>
      <c r="U59" s="234"/>
      <c r="V59" s="234">
        <f>SUM(V60:V82)</f>
        <v>114.14999999999999</v>
      </c>
      <c r="W59" s="234"/>
      <c r="X59" s="234"/>
      <c r="AG59" t="s">
        <v>118</v>
      </c>
    </row>
    <row r="60" spans="1:60" outlineLevel="1" x14ac:dyDescent="0.25">
      <c r="A60" s="241">
        <v>16</v>
      </c>
      <c r="B60" s="242" t="s">
        <v>178</v>
      </c>
      <c r="C60" s="257" t="s">
        <v>179</v>
      </c>
      <c r="D60" s="243" t="s">
        <v>141</v>
      </c>
      <c r="E60" s="244">
        <v>36.4</v>
      </c>
      <c r="F60" s="245"/>
      <c r="G60" s="246">
        <f>ROUND(E60*F60,2)</f>
        <v>0</v>
      </c>
      <c r="H60" s="245"/>
      <c r="I60" s="246">
        <f>ROUND(E60*H60,2)</f>
        <v>0</v>
      </c>
      <c r="J60" s="245"/>
      <c r="K60" s="246">
        <f>ROUND(E60*J60,2)</f>
        <v>0</v>
      </c>
      <c r="L60" s="246">
        <v>21</v>
      </c>
      <c r="M60" s="246">
        <f>G60*(1+L60/100)</f>
        <v>0</v>
      </c>
      <c r="N60" s="246">
        <v>1.7680000000000001E-2</v>
      </c>
      <c r="O60" s="246">
        <f>ROUND(E60*N60,2)</f>
        <v>0.64</v>
      </c>
      <c r="P60" s="246">
        <v>0</v>
      </c>
      <c r="Q60" s="246">
        <f>ROUND(E60*P60,2)</f>
        <v>0</v>
      </c>
      <c r="R60" s="246"/>
      <c r="S60" s="246" t="s">
        <v>122</v>
      </c>
      <c r="T60" s="247" t="s">
        <v>122</v>
      </c>
      <c r="U60" s="231">
        <v>0.38716</v>
      </c>
      <c r="V60" s="231">
        <f>ROUND(E60*U60,2)</f>
        <v>14.09</v>
      </c>
      <c r="W60" s="231"/>
      <c r="X60" s="231" t="s">
        <v>123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124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29"/>
      <c r="B61" s="230"/>
      <c r="C61" s="258" t="s">
        <v>125</v>
      </c>
      <c r="D61" s="232"/>
      <c r="E61" s="233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126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29"/>
      <c r="B62" s="230"/>
      <c r="C62" s="258" t="s">
        <v>145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126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29"/>
      <c r="B63" s="230"/>
      <c r="C63" s="258" t="s">
        <v>180</v>
      </c>
      <c r="D63" s="232"/>
      <c r="E63" s="233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126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29"/>
      <c r="B64" s="230"/>
      <c r="C64" s="258" t="s">
        <v>181</v>
      </c>
      <c r="D64" s="232"/>
      <c r="E64" s="233">
        <v>36.4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126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0.399999999999999" outlineLevel="1" x14ac:dyDescent="0.25">
      <c r="A65" s="248">
        <v>17</v>
      </c>
      <c r="B65" s="249" t="s">
        <v>182</v>
      </c>
      <c r="C65" s="259" t="s">
        <v>183</v>
      </c>
      <c r="D65" s="250" t="s">
        <v>141</v>
      </c>
      <c r="E65" s="251">
        <v>36.4</v>
      </c>
      <c r="F65" s="252"/>
      <c r="G65" s="253">
        <f>ROUND(E65*F65,2)</f>
        <v>0</v>
      </c>
      <c r="H65" s="252"/>
      <c r="I65" s="253">
        <f>ROUND(E65*H65,2)</f>
        <v>0</v>
      </c>
      <c r="J65" s="252"/>
      <c r="K65" s="253">
        <f>ROUND(E65*J65,2)</f>
        <v>0</v>
      </c>
      <c r="L65" s="253">
        <v>21</v>
      </c>
      <c r="M65" s="253">
        <f>G65*(1+L65/100)</f>
        <v>0</v>
      </c>
      <c r="N65" s="253">
        <v>4.1099999999999999E-3</v>
      </c>
      <c r="O65" s="253">
        <f>ROUND(E65*N65,2)</f>
        <v>0.15</v>
      </c>
      <c r="P65" s="253">
        <v>0</v>
      </c>
      <c r="Q65" s="253">
        <f>ROUND(E65*P65,2)</f>
        <v>0</v>
      </c>
      <c r="R65" s="253"/>
      <c r="S65" s="253" t="s">
        <v>122</v>
      </c>
      <c r="T65" s="254" t="s">
        <v>122</v>
      </c>
      <c r="U65" s="231">
        <v>0.48399999999999999</v>
      </c>
      <c r="V65" s="231">
        <f>ROUND(E65*U65,2)</f>
        <v>17.62</v>
      </c>
      <c r="W65" s="231"/>
      <c r="X65" s="231" t="s">
        <v>123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124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48">
        <v>18</v>
      </c>
      <c r="B66" s="249" t="s">
        <v>184</v>
      </c>
      <c r="C66" s="259" t="s">
        <v>185</v>
      </c>
      <c r="D66" s="250" t="s">
        <v>141</v>
      </c>
      <c r="E66" s="251">
        <v>36.4</v>
      </c>
      <c r="F66" s="252"/>
      <c r="G66" s="253">
        <f>ROUND(E66*F66,2)</f>
        <v>0</v>
      </c>
      <c r="H66" s="252"/>
      <c r="I66" s="253">
        <f>ROUND(E66*H66,2)</f>
        <v>0</v>
      </c>
      <c r="J66" s="252"/>
      <c r="K66" s="253">
        <f>ROUND(E66*J66,2)</f>
        <v>0</v>
      </c>
      <c r="L66" s="253">
        <v>21</v>
      </c>
      <c r="M66" s="253">
        <f>G66*(1+L66/100)</f>
        <v>0</v>
      </c>
      <c r="N66" s="253">
        <v>4.2300000000000003E-3</v>
      </c>
      <c r="O66" s="253">
        <f>ROUND(E66*N66,2)</f>
        <v>0.15</v>
      </c>
      <c r="P66" s="253">
        <v>0</v>
      </c>
      <c r="Q66" s="253">
        <f>ROUND(E66*P66,2)</f>
        <v>0</v>
      </c>
      <c r="R66" s="253"/>
      <c r="S66" s="253" t="s">
        <v>122</v>
      </c>
      <c r="T66" s="254" t="s">
        <v>122</v>
      </c>
      <c r="U66" s="231">
        <v>0.315</v>
      </c>
      <c r="V66" s="231">
        <f>ROUND(E66*U66,2)</f>
        <v>11.47</v>
      </c>
      <c r="W66" s="231"/>
      <c r="X66" s="231" t="s">
        <v>123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124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41">
        <v>19</v>
      </c>
      <c r="B67" s="242" t="s">
        <v>186</v>
      </c>
      <c r="C67" s="257" t="s">
        <v>187</v>
      </c>
      <c r="D67" s="243" t="s">
        <v>141</v>
      </c>
      <c r="E67" s="244">
        <v>80.06</v>
      </c>
      <c r="F67" s="245"/>
      <c r="G67" s="246">
        <f>ROUND(E67*F67,2)</f>
        <v>0</v>
      </c>
      <c r="H67" s="245"/>
      <c r="I67" s="246">
        <f>ROUND(E67*H67,2)</f>
        <v>0</v>
      </c>
      <c r="J67" s="245"/>
      <c r="K67" s="246">
        <f>ROUND(E67*J67,2)</f>
        <v>0</v>
      </c>
      <c r="L67" s="246">
        <v>21</v>
      </c>
      <c r="M67" s="246">
        <f>G67*(1+L67/100)</f>
        <v>0</v>
      </c>
      <c r="N67" s="246">
        <v>1.5810000000000001E-2</v>
      </c>
      <c r="O67" s="246">
        <f>ROUND(E67*N67,2)</f>
        <v>1.27</v>
      </c>
      <c r="P67" s="246">
        <v>0</v>
      </c>
      <c r="Q67" s="246">
        <f>ROUND(E67*P67,2)</f>
        <v>0</v>
      </c>
      <c r="R67" s="246"/>
      <c r="S67" s="246" t="s">
        <v>122</v>
      </c>
      <c r="T67" s="247" t="s">
        <v>122</v>
      </c>
      <c r="U67" s="231">
        <v>0.24845</v>
      </c>
      <c r="V67" s="231">
        <f>ROUND(E67*U67,2)</f>
        <v>19.89</v>
      </c>
      <c r="W67" s="231"/>
      <c r="X67" s="231" t="s">
        <v>123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124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29"/>
      <c r="B68" s="230"/>
      <c r="C68" s="258" t="s">
        <v>125</v>
      </c>
      <c r="D68" s="232"/>
      <c r="E68" s="233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126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29"/>
      <c r="B69" s="230"/>
      <c r="C69" s="258" t="s">
        <v>145</v>
      </c>
      <c r="D69" s="232"/>
      <c r="E69" s="233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126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29"/>
      <c r="B70" s="230"/>
      <c r="C70" s="258" t="s">
        <v>188</v>
      </c>
      <c r="D70" s="232"/>
      <c r="E70" s="233">
        <v>83.16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126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29"/>
      <c r="B71" s="230"/>
      <c r="C71" s="258" t="s">
        <v>189</v>
      </c>
      <c r="D71" s="232"/>
      <c r="E71" s="233">
        <v>-3.1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126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.399999999999999" outlineLevel="1" x14ac:dyDescent="0.25">
      <c r="A72" s="248">
        <v>20</v>
      </c>
      <c r="B72" s="249" t="s">
        <v>190</v>
      </c>
      <c r="C72" s="259" t="s">
        <v>191</v>
      </c>
      <c r="D72" s="250" t="s">
        <v>141</v>
      </c>
      <c r="E72" s="251">
        <v>80.06</v>
      </c>
      <c r="F72" s="252"/>
      <c r="G72" s="253">
        <f>ROUND(E72*F72,2)</f>
        <v>0</v>
      </c>
      <c r="H72" s="252"/>
      <c r="I72" s="253">
        <f>ROUND(E72*H72,2)</f>
        <v>0</v>
      </c>
      <c r="J72" s="252"/>
      <c r="K72" s="253">
        <f>ROUND(E72*J72,2)</f>
        <v>0</v>
      </c>
      <c r="L72" s="253">
        <v>21</v>
      </c>
      <c r="M72" s="253">
        <f>G72*(1+L72/100)</f>
        <v>0</v>
      </c>
      <c r="N72" s="253">
        <v>3.6700000000000001E-3</v>
      </c>
      <c r="O72" s="253">
        <f>ROUND(E72*N72,2)</f>
        <v>0.28999999999999998</v>
      </c>
      <c r="P72" s="253">
        <v>0</v>
      </c>
      <c r="Q72" s="253">
        <f>ROUND(E72*P72,2)</f>
        <v>0</v>
      </c>
      <c r="R72" s="253"/>
      <c r="S72" s="253" t="s">
        <v>122</v>
      </c>
      <c r="T72" s="254" t="s">
        <v>122</v>
      </c>
      <c r="U72" s="231">
        <v>0.36199999999999999</v>
      </c>
      <c r="V72" s="231">
        <f>ROUND(E72*U72,2)</f>
        <v>28.98</v>
      </c>
      <c r="W72" s="231"/>
      <c r="X72" s="231" t="s">
        <v>123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124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48">
        <v>21</v>
      </c>
      <c r="B73" s="249" t="s">
        <v>192</v>
      </c>
      <c r="C73" s="259" t="s">
        <v>193</v>
      </c>
      <c r="D73" s="250" t="s">
        <v>141</v>
      </c>
      <c r="E73" s="251">
        <v>80.06</v>
      </c>
      <c r="F73" s="252"/>
      <c r="G73" s="253">
        <f>ROUND(E73*F73,2)</f>
        <v>0</v>
      </c>
      <c r="H73" s="252"/>
      <c r="I73" s="253">
        <f>ROUND(E73*H73,2)</f>
        <v>0</v>
      </c>
      <c r="J73" s="252"/>
      <c r="K73" s="253">
        <f>ROUND(E73*J73,2)</f>
        <v>0</v>
      </c>
      <c r="L73" s="253">
        <v>21</v>
      </c>
      <c r="M73" s="253">
        <f>G73*(1+L73/100)</f>
        <v>0</v>
      </c>
      <c r="N73" s="253">
        <v>3.7799999999999999E-3</v>
      </c>
      <c r="O73" s="253">
        <f>ROUND(E73*N73,2)</f>
        <v>0.3</v>
      </c>
      <c r="P73" s="253">
        <v>0</v>
      </c>
      <c r="Q73" s="253">
        <f>ROUND(E73*P73,2)</f>
        <v>0</v>
      </c>
      <c r="R73" s="253"/>
      <c r="S73" s="253" t="s">
        <v>122</v>
      </c>
      <c r="T73" s="254" t="s">
        <v>122</v>
      </c>
      <c r="U73" s="231">
        <v>0.245</v>
      </c>
      <c r="V73" s="231">
        <f>ROUND(E73*U73,2)</f>
        <v>19.61</v>
      </c>
      <c r="W73" s="231"/>
      <c r="X73" s="231" t="s">
        <v>123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124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.399999999999999" outlineLevel="1" x14ac:dyDescent="0.25">
      <c r="A74" s="241">
        <v>22</v>
      </c>
      <c r="B74" s="242" t="s">
        <v>194</v>
      </c>
      <c r="C74" s="257" t="s">
        <v>195</v>
      </c>
      <c r="D74" s="243" t="s">
        <v>149</v>
      </c>
      <c r="E74" s="244">
        <v>2</v>
      </c>
      <c r="F74" s="245"/>
      <c r="G74" s="246">
        <f>ROUND(E74*F74,2)</f>
        <v>0</v>
      </c>
      <c r="H74" s="245"/>
      <c r="I74" s="246">
        <f>ROUND(E74*H74,2)</f>
        <v>0</v>
      </c>
      <c r="J74" s="245"/>
      <c r="K74" s="246">
        <f>ROUND(E74*J74,2)</f>
        <v>0</v>
      </c>
      <c r="L74" s="246">
        <v>21</v>
      </c>
      <c r="M74" s="246">
        <f>G74*(1+L74/100)</f>
        <v>0</v>
      </c>
      <c r="N74" s="246">
        <v>8.6700000000000006E-3</v>
      </c>
      <c r="O74" s="246">
        <f>ROUND(E74*N74,2)</f>
        <v>0.02</v>
      </c>
      <c r="P74" s="246">
        <v>0</v>
      </c>
      <c r="Q74" s="246">
        <f>ROUND(E74*P74,2)</f>
        <v>0</v>
      </c>
      <c r="R74" s="246"/>
      <c r="S74" s="246" t="s">
        <v>122</v>
      </c>
      <c r="T74" s="247" t="s">
        <v>122</v>
      </c>
      <c r="U74" s="231">
        <v>0.35974</v>
      </c>
      <c r="V74" s="231">
        <f>ROUND(E74*U74,2)</f>
        <v>0.72</v>
      </c>
      <c r="W74" s="231"/>
      <c r="X74" s="231" t="s">
        <v>123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124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29"/>
      <c r="B75" s="230"/>
      <c r="C75" s="258" t="s">
        <v>150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126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29"/>
      <c r="B76" s="230"/>
      <c r="C76" s="258" t="s">
        <v>145</v>
      </c>
      <c r="D76" s="232"/>
      <c r="E76" s="233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126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29"/>
      <c r="B77" s="230"/>
      <c r="C77" s="258" t="s">
        <v>151</v>
      </c>
      <c r="D77" s="232"/>
      <c r="E77" s="233">
        <v>1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126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29"/>
      <c r="B78" s="230"/>
      <c r="C78" s="258" t="s">
        <v>152</v>
      </c>
      <c r="D78" s="232"/>
      <c r="E78" s="233">
        <v>1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126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0.399999999999999" outlineLevel="1" x14ac:dyDescent="0.25">
      <c r="A79" s="241">
        <v>23</v>
      </c>
      <c r="B79" s="242" t="s">
        <v>196</v>
      </c>
      <c r="C79" s="257" t="s">
        <v>197</v>
      </c>
      <c r="D79" s="243" t="s">
        <v>149</v>
      </c>
      <c r="E79" s="244">
        <v>2</v>
      </c>
      <c r="F79" s="245"/>
      <c r="G79" s="246">
        <f>ROUND(E79*F79,2)</f>
        <v>0</v>
      </c>
      <c r="H79" s="245"/>
      <c r="I79" s="246">
        <f>ROUND(E79*H79,2)</f>
        <v>0</v>
      </c>
      <c r="J79" s="245"/>
      <c r="K79" s="246">
        <f>ROUND(E79*J79,2)</f>
        <v>0</v>
      </c>
      <c r="L79" s="246">
        <v>21</v>
      </c>
      <c r="M79" s="246">
        <f>G79*(1+L79/100)</f>
        <v>0</v>
      </c>
      <c r="N79" s="246">
        <v>3.5619999999999999E-2</v>
      </c>
      <c r="O79" s="246">
        <f>ROUND(E79*N79,2)</f>
        <v>7.0000000000000007E-2</v>
      </c>
      <c r="P79" s="246">
        <v>0</v>
      </c>
      <c r="Q79" s="246">
        <f>ROUND(E79*P79,2)</f>
        <v>0</v>
      </c>
      <c r="R79" s="246"/>
      <c r="S79" s="246" t="s">
        <v>122</v>
      </c>
      <c r="T79" s="247" t="s">
        <v>122</v>
      </c>
      <c r="U79" s="231">
        <v>0.88292999999999999</v>
      </c>
      <c r="V79" s="231">
        <f>ROUND(E79*U79,2)</f>
        <v>1.77</v>
      </c>
      <c r="W79" s="231"/>
      <c r="X79" s="231" t="s">
        <v>123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124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29"/>
      <c r="B80" s="230"/>
      <c r="C80" s="258" t="s">
        <v>150</v>
      </c>
      <c r="D80" s="232"/>
      <c r="E80" s="233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126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29"/>
      <c r="B81" s="230"/>
      <c r="C81" s="258" t="s">
        <v>145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126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29"/>
      <c r="B82" s="230"/>
      <c r="C82" s="258" t="s">
        <v>198</v>
      </c>
      <c r="D82" s="232"/>
      <c r="E82" s="233">
        <v>2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126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5">
      <c r="A83" s="235" t="s">
        <v>117</v>
      </c>
      <c r="B83" s="236" t="s">
        <v>67</v>
      </c>
      <c r="C83" s="256" t="s">
        <v>68</v>
      </c>
      <c r="D83" s="237"/>
      <c r="E83" s="238"/>
      <c r="F83" s="239"/>
      <c r="G83" s="239">
        <f>SUMIF(AG84:AG89,"&lt;&gt;NOR",G84:G89)</f>
        <v>0</v>
      </c>
      <c r="H83" s="239"/>
      <c r="I83" s="239">
        <f>SUM(I84:I89)</f>
        <v>0</v>
      </c>
      <c r="J83" s="239"/>
      <c r="K83" s="239">
        <f>SUM(K84:K89)</f>
        <v>0</v>
      </c>
      <c r="L83" s="239"/>
      <c r="M83" s="239">
        <f>SUM(M84:M89)</f>
        <v>0</v>
      </c>
      <c r="N83" s="239"/>
      <c r="O83" s="239">
        <f>SUM(O84:O89)</f>
        <v>0.02</v>
      </c>
      <c r="P83" s="239"/>
      <c r="Q83" s="239">
        <f>SUM(Q84:Q89)</f>
        <v>0</v>
      </c>
      <c r="R83" s="239"/>
      <c r="S83" s="239"/>
      <c r="T83" s="240"/>
      <c r="U83" s="234"/>
      <c r="V83" s="234">
        <f>SUM(V84:V89)</f>
        <v>0</v>
      </c>
      <c r="W83" s="234"/>
      <c r="X83" s="234"/>
      <c r="AG83" t="s">
        <v>118</v>
      </c>
    </row>
    <row r="84" spans="1:60" ht="20.399999999999999" outlineLevel="1" x14ac:dyDescent="0.25">
      <c r="A84" s="248">
        <v>24</v>
      </c>
      <c r="B84" s="249" t="s">
        <v>199</v>
      </c>
      <c r="C84" s="259" t="s">
        <v>200</v>
      </c>
      <c r="D84" s="250" t="s">
        <v>149</v>
      </c>
      <c r="E84" s="251">
        <v>2</v>
      </c>
      <c r="F84" s="252"/>
      <c r="G84" s="253">
        <f>ROUND(E84*F84,2)</f>
        <v>0</v>
      </c>
      <c r="H84" s="252"/>
      <c r="I84" s="253">
        <f>ROUND(E84*H84,2)</f>
        <v>0</v>
      </c>
      <c r="J84" s="252"/>
      <c r="K84" s="253">
        <f>ROUND(E84*J84,2)</f>
        <v>0</v>
      </c>
      <c r="L84" s="253">
        <v>21</v>
      </c>
      <c r="M84" s="253">
        <f>G84*(1+L84/100)</f>
        <v>0</v>
      </c>
      <c r="N84" s="253">
        <v>0</v>
      </c>
      <c r="O84" s="253">
        <f>ROUND(E84*N84,2)</f>
        <v>0</v>
      </c>
      <c r="P84" s="253">
        <v>0</v>
      </c>
      <c r="Q84" s="253">
        <f>ROUND(E84*P84,2)</f>
        <v>0</v>
      </c>
      <c r="R84" s="253"/>
      <c r="S84" s="253" t="s">
        <v>142</v>
      </c>
      <c r="T84" s="254" t="s">
        <v>143</v>
      </c>
      <c r="U84" s="231">
        <v>0</v>
      </c>
      <c r="V84" s="231">
        <f>ROUND(E84*U84,2)</f>
        <v>0</v>
      </c>
      <c r="W84" s="231"/>
      <c r="X84" s="231" t="s">
        <v>123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144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30.6" outlineLevel="1" x14ac:dyDescent="0.25">
      <c r="A85" s="248">
        <v>25</v>
      </c>
      <c r="B85" s="249" t="s">
        <v>201</v>
      </c>
      <c r="C85" s="259" t="s">
        <v>202</v>
      </c>
      <c r="D85" s="250" t="s">
        <v>158</v>
      </c>
      <c r="E85" s="251">
        <v>1</v>
      </c>
      <c r="F85" s="252"/>
      <c r="G85" s="253">
        <f>ROUND(E85*F85,2)</f>
        <v>0</v>
      </c>
      <c r="H85" s="252"/>
      <c r="I85" s="253">
        <f>ROUND(E85*H85,2)</f>
        <v>0</v>
      </c>
      <c r="J85" s="252"/>
      <c r="K85" s="253">
        <f>ROUND(E85*J85,2)</f>
        <v>0</v>
      </c>
      <c r="L85" s="253">
        <v>21</v>
      </c>
      <c r="M85" s="253">
        <f>G85*(1+L85/100)</f>
        <v>0</v>
      </c>
      <c r="N85" s="253">
        <v>0</v>
      </c>
      <c r="O85" s="253">
        <f>ROUND(E85*N85,2)</f>
        <v>0</v>
      </c>
      <c r="P85" s="253">
        <v>0</v>
      </c>
      <c r="Q85" s="253">
        <f>ROUND(E85*P85,2)</f>
        <v>0</v>
      </c>
      <c r="R85" s="253"/>
      <c r="S85" s="253" t="s">
        <v>142</v>
      </c>
      <c r="T85" s="254" t="s">
        <v>143</v>
      </c>
      <c r="U85" s="231">
        <v>0</v>
      </c>
      <c r="V85" s="231">
        <f>ROUND(E85*U85,2)</f>
        <v>0</v>
      </c>
      <c r="W85" s="231"/>
      <c r="X85" s="231" t="s">
        <v>123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124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30.6" outlineLevel="1" x14ac:dyDescent="0.25">
      <c r="A86" s="248">
        <v>26</v>
      </c>
      <c r="B86" s="249" t="s">
        <v>203</v>
      </c>
      <c r="C86" s="259" t="s">
        <v>204</v>
      </c>
      <c r="D86" s="250" t="s">
        <v>158</v>
      </c>
      <c r="E86" s="251">
        <v>1</v>
      </c>
      <c r="F86" s="252"/>
      <c r="G86" s="253">
        <f>ROUND(E86*F86,2)</f>
        <v>0</v>
      </c>
      <c r="H86" s="252"/>
      <c r="I86" s="253">
        <f>ROUND(E86*H86,2)</f>
        <v>0</v>
      </c>
      <c r="J86" s="252"/>
      <c r="K86" s="253">
        <f>ROUND(E86*J86,2)</f>
        <v>0</v>
      </c>
      <c r="L86" s="253">
        <v>21</v>
      </c>
      <c r="M86" s="253">
        <f>G86*(1+L86/100)</f>
        <v>0</v>
      </c>
      <c r="N86" s="253">
        <v>0</v>
      </c>
      <c r="O86" s="253">
        <f>ROUND(E86*N86,2)</f>
        <v>0</v>
      </c>
      <c r="P86" s="253">
        <v>0</v>
      </c>
      <c r="Q86" s="253">
        <f>ROUND(E86*P86,2)</f>
        <v>0</v>
      </c>
      <c r="R86" s="253"/>
      <c r="S86" s="253" t="s">
        <v>142</v>
      </c>
      <c r="T86" s="254" t="s">
        <v>143</v>
      </c>
      <c r="U86" s="231">
        <v>0</v>
      </c>
      <c r="V86" s="231">
        <f>ROUND(E86*U86,2)</f>
        <v>0</v>
      </c>
      <c r="W86" s="231"/>
      <c r="X86" s="231" t="s">
        <v>123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124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30.6" outlineLevel="1" x14ac:dyDescent="0.25">
      <c r="A87" s="241">
        <v>27</v>
      </c>
      <c r="B87" s="242" t="s">
        <v>205</v>
      </c>
      <c r="C87" s="257" t="s">
        <v>206</v>
      </c>
      <c r="D87" s="243" t="s">
        <v>134</v>
      </c>
      <c r="E87" s="244">
        <v>11.3</v>
      </c>
      <c r="F87" s="245"/>
      <c r="G87" s="246">
        <f>ROUND(E87*F87,2)</f>
        <v>0</v>
      </c>
      <c r="H87" s="245"/>
      <c r="I87" s="246">
        <f>ROUND(E87*H87,2)</f>
        <v>0</v>
      </c>
      <c r="J87" s="245"/>
      <c r="K87" s="246">
        <f>ROUND(E87*J87,2)</f>
        <v>0</v>
      </c>
      <c r="L87" s="246">
        <v>21</v>
      </c>
      <c r="M87" s="246">
        <f>G87*(1+L87/100)</f>
        <v>0</v>
      </c>
      <c r="N87" s="246">
        <v>2E-3</v>
      </c>
      <c r="O87" s="246">
        <f>ROUND(E87*N87,2)</f>
        <v>0.02</v>
      </c>
      <c r="P87" s="246">
        <v>0</v>
      </c>
      <c r="Q87" s="246">
        <f>ROUND(E87*P87,2)</f>
        <v>0</v>
      </c>
      <c r="R87" s="246"/>
      <c r="S87" s="246" t="s">
        <v>142</v>
      </c>
      <c r="T87" s="247" t="s">
        <v>143</v>
      </c>
      <c r="U87" s="231">
        <v>0</v>
      </c>
      <c r="V87" s="231">
        <f>ROUND(E87*U87,2)</f>
        <v>0</v>
      </c>
      <c r="W87" s="231"/>
      <c r="X87" s="231" t="s">
        <v>123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124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29"/>
      <c r="B88" s="230"/>
      <c r="C88" s="258" t="s">
        <v>207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126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29"/>
      <c r="B89" s="230"/>
      <c r="C89" s="258" t="s">
        <v>208</v>
      </c>
      <c r="D89" s="232"/>
      <c r="E89" s="233">
        <v>11.3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126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5">
      <c r="A90" s="235" t="s">
        <v>117</v>
      </c>
      <c r="B90" s="236" t="s">
        <v>69</v>
      </c>
      <c r="C90" s="256" t="s">
        <v>70</v>
      </c>
      <c r="D90" s="237"/>
      <c r="E90" s="238"/>
      <c r="F90" s="239"/>
      <c r="G90" s="239">
        <f>SUMIF(AG91:AG97,"&lt;&gt;NOR",G91:G97)</f>
        <v>0</v>
      </c>
      <c r="H90" s="239"/>
      <c r="I90" s="239">
        <f>SUM(I91:I97)</f>
        <v>0</v>
      </c>
      <c r="J90" s="239"/>
      <c r="K90" s="239">
        <f>SUM(K91:K97)</f>
        <v>0</v>
      </c>
      <c r="L90" s="239"/>
      <c r="M90" s="239">
        <f>SUM(M91:M97)</f>
        <v>0</v>
      </c>
      <c r="N90" s="239"/>
      <c r="O90" s="239">
        <f>SUM(O91:O97)</f>
        <v>0.27</v>
      </c>
      <c r="P90" s="239"/>
      <c r="Q90" s="239">
        <f>SUM(Q91:Q97)</f>
        <v>0</v>
      </c>
      <c r="R90" s="239"/>
      <c r="S90" s="239"/>
      <c r="T90" s="240"/>
      <c r="U90" s="234"/>
      <c r="V90" s="234">
        <f>SUM(V91:V97)</f>
        <v>36.119999999999997</v>
      </c>
      <c r="W90" s="234"/>
      <c r="X90" s="234"/>
      <c r="AG90" t="s">
        <v>118</v>
      </c>
    </row>
    <row r="91" spans="1:60" outlineLevel="1" x14ac:dyDescent="0.25">
      <c r="A91" s="241">
        <v>28</v>
      </c>
      <c r="B91" s="242" t="s">
        <v>209</v>
      </c>
      <c r="C91" s="257" t="s">
        <v>210</v>
      </c>
      <c r="D91" s="243" t="s">
        <v>141</v>
      </c>
      <c r="E91" s="244">
        <v>168.8</v>
      </c>
      <c r="F91" s="245"/>
      <c r="G91" s="246">
        <f>ROUND(E91*F91,2)</f>
        <v>0</v>
      </c>
      <c r="H91" s="245"/>
      <c r="I91" s="246">
        <f>ROUND(E91*H91,2)</f>
        <v>0</v>
      </c>
      <c r="J91" s="245"/>
      <c r="K91" s="246">
        <f>ROUND(E91*J91,2)</f>
        <v>0</v>
      </c>
      <c r="L91" s="246">
        <v>21</v>
      </c>
      <c r="M91" s="246">
        <f>G91*(1+L91/100)</f>
        <v>0</v>
      </c>
      <c r="N91" s="246">
        <v>1.58E-3</v>
      </c>
      <c r="O91" s="246">
        <f>ROUND(E91*N91,2)</f>
        <v>0.27</v>
      </c>
      <c r="P91" s="246">
        <v>0</v>
      </c>
      <c r="Q91" s="246">
        <f>ROUND(E91*P91,2)</f>
        <v>0</v>
      </c>
      <c r="R91" s="246"/>
      <c r="S91" s="246" t="s">
        <v>122</v>
      </c>
      <c r="T91" s="247" t="s">
        <v>122</v>
      </c>
      <c r="U91" s="231">
        <v>0.214</v>
      </c>
      <c r="V91" s="231">
        <f>ROUND(E91*U91,2)</f>
        <v>36.119999999999997</v>
      </c>
      <c r="W91" s="231"/>
      <c r="X91" s="231" t="s">
        <v>123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124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29"/>
      <c r="B92" s="230"/>
      <c r="C92" s="258" t="s">
        <v>125</v>
      </c>
      <c r="D92" s="232"/>
      <c r="E92" s="233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126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29"/>
      <c r="B93" s="230"/>
      <c r="C93" s="258" t="s">
        <v>145</v>
      </c>
      <c r="D93" s="232"/>
      <c r="E93" s="233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126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29"/>
      <c r="B94" s="230"/>
      <c r="C94" s="258" t="s">
        <v>211</v>
      </c>
      <c r="D94" s="232"/>
      <c r="E94" s="233">
        <v>117.8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126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29"/>
      <c r="B95" s="230"/>
      <c r="C95" s="258" t="s">
        <v>212</v>
      </c>
      <c r="D95" s="232"/>
      <c r="E95" s="233">
        <v>8.6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126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29"/>
      <c r="B96" s="230"/>
      <c r="C96" s="258" t="s">
        <v>213</v>
      </c>
      <c r="D96" s="232"/>
      <c r="E96" s="233">
        <v>36.4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126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29"/>
      <c r="B97" s="230"/>
      <c r="C97" s="258" t="s">
        <v>214</v>
      </c>
      <c r="D97" s="232"/>
      <c r="E97" s="233">
        <v>6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126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6.4" x14ac:dyDescent="0.25">
      <c r="A98" s="235" t="s">
        <v>117</v>
      </c>
      <c r="B98" s="236" t="s">
        <v>71</v>
      </c>
      <c r="C98" s="256" t="s">
        <v>72</v>
      </c>
      <c r="D98" s="237"/>
      <c r="E98" s="238"/>
      <c r="F98" s="239"/>
      <c r="G98" s="239">
        <f>SUMIF(AG99:AG105,"&lt;&gt;NOR",G99:G105)</f>
        <v>0</v>
      </c>
      <c r="H98" s="239"/>
      <c r="I98" s="239">
        <f>SUM(I99:I105)</f>
        <v>0</v>
      </c>
      <c r="J98" s="239"/>
      <c r="K98" s="239">
        <f>SUM(K99:K105)</f>
        <v>0</v>
      </c>
      <c r="L98" s="239"/>
      <c r="M98" s="239">
        <f>SUM(M99:M105)</f>
        <v>0</v>
      </c>
      <c r="N98" s="239"/>
      <c r="O98" s="239">
        <f>SUM(O99:O105)</f>
        <v>0.01</v>
      </c>
      <c r="P98" s="239"/>
      <c r="Q98" s="239">
        <f>SUM(Q99:Q105)</f>
        <v>0</v>
      </c>
      <c r="R98" s="239"/>
      <c r="S98" s="239"/>
      <c r="T98" s="240"/>
      <c r="U98" s="234"/>
      <c r="V98" s="234">
        <f>SUM(V99:V105)</f>
        <v>70.38</v>
      </c>
      <c r="W98" s="234"/>
      <c r="X98" s="234"/>
      <c r="AG98" t="s">
        <v>118</v>
      </c>
    </row>
    <row r="99" spans="1:60" outlineLevel="1" x14ac:dyDescent="0.25">
      <c r="A99" s="241">
        <v>29</v>
      </c>
      <c r="B99" s="242" t="s">
        <v>215</v>
      </c>
      <c r="C99" s="257" t="s">
        <v>216</v>
      </c>
      <c r="D99" s="243" t="s">
        <v>141</v>
      </c>
      <c r="E99" s="244">
        <v>228.5</v>
      </c>
      <c r="F99" s="245"/>
      <c r="G99" s="246">
        <f>ROUND(E99*F99,2)</f>
        <v>0</v>
      </c>
      <c r="H99" s="245"/>
      <c r="I99" s="246">
        <f>ROUND(E99*H99,2)</f>
        <v>0</v>
      </c>
      <c r="J99" s="245"/>
      <c r="K99" s="246">
        <f>ROUND(E99*J99,2)</f>
        <v>0</v>
      </c>
      <c r="L99" s="246">
        <v>21</v>
      </c>
      <c r="M99" s="246">
        <f>G99*(1+L99/100)</f>
        <v>0</v>
      </c>
      <c r="N99" s="246">
        <v>4.0000000000000003E-5</v>
      </c>
      <c r="O99" s="246">
        <f>ROUND(E99*N99,2)</f>
        <v>0.01</v>
      </c>
      <c r="P99" s="246">
        <v>0</v>
      </c>
      <c r="Q99" s="246">
        <f>ROUND(E99*P99,2)</f>
        <v>0</v>
      </c>
      <c r="R99" s="246"/>
      <c r="S99" s="246" t="s">
        <v>122</v>
      </c>
      <c r="T99" s="247" t="s">
        <v>122</v>
      </c>
      <c r="U99" s="231">
        <v>0.308</v>
      </c>
      <c r="V99" s="231">
        <f>ROUND(E99*U99,2)</f>
        <v>70.38</v>
      </c>
      <c r="W99" s="231"/>
      <c r="X99" s="231" t="s">
        <v>123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124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29"/>
      <c r="B100" s="230"/>
      <c r="C100" s="258" t="s">
        <v>125</v>
      </c>
      <c r="D100" s="232"/>
      <c r="E100" s="233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126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29"/>
      <c r="B101" s="230"/>
      <c r="C101" s="258" t="s">
        <v>145</v>
      </c>
      <c r="D101" s="232"/>
      <c r="E101" s="233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126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29"/>
      <c r="B102" s="230"/>
      <c r="C102" s="258" t="s">
        <v>211</v>
      </c>
      <c r="D102" s="232"/>
      <c r="E102" s="233">
        <v>117.8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126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5">
      <c r="A103" s="229"/>
      <c r="B103" s="230"/>
      <c r="C103" s="258" t="s">
        <v>212</v>
      </c>
      <c r="D103" s="232"/>
      <c r="E103" s="233">
        <v>8.6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126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5">
      <c r="A104" s="229"/>
      <c r="B104" s="230"/>
      <c r="C104" s="258" t="s">
        <v>213</v>
      </c>
      <c r="D104" s="232"/>
      <c r="E104" s="233">
        <v>36.4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126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29"/>
      <c r="B105" s="230"/>
      <c r="C105" s="258" t="s">
        <v>217</v>
      </c>
      <c r="D105" s="232"/>
      <c r="E105" s="233">
        <v>65.7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126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5">
      <c r="A106" s="235" t="s">
        <v>117</v>
      </c>
      <c r="B106" s="236" t="s">
        <v>73</v>
      </c>
      <c r="C106" s="256" t="s">
        <v>74</v>
      </c>
      <c r="D106" s="237"/>
      <c r="E106" s="238"/>
      <c r="F106" s="239"/>
      <c r="G106" s="239">
        <f>SUMIF(AG107:AG118,"&lt;&gt;NOR",G107:G118)</f>
        <v>0</v>
      </c>
      <c r="H106" s="239"/>
      <c r="I106" s="239">
        <f>SUM(I107:I118)</f>
        <v>0</v>
      </c>
      <c r="J106" s="239"/>
      <c r="K106" s="239">
        <f>SUM(K107:K118)</f>
        <v>0</v>
      </c>
      <c r="L106" s="239"/>
      <c r="M106" s="239">
        <f>SUM(M107:M118)</f>
        <v>0</v>
      </c>
      <c r="N106" s="239"/>
      <c r="O106" s="239">
        <f>SUM(O107:O118)</f>
        <v>0</v>
      </c>
      <c r="P106" s="239"/>
      <c r="Q106" s="239">
        <f>SUM(Q107:Q118)</f>
        <v>4.59</v>
      </c>
      <c r="R106" s="239"/>
      <c r="S106" s="239"/>
      <c r="T106" s="240"/>
      <c r="U106" s="234"/>
      <c r="V106" s="234">
        <f>SUM(V107:V118)</f>
        <v>20.239999999999998</v>
      </c>
      <c r="W106" s="234"/>
      <c r="X106" s="234"/>
      <c r="AG106" t="s">
        <v>118</v>
      </c>
    </row>
    <row r="107" spans="1:60" ht="20.399999999999999" outlineLevel="1" x14ac:dyDescent="0.25">
      <c r="A107" s="241">
        <v>30</v>
      </c>
      <c r="B107" s="242" t="s">
        <v>218</v>
      </c>
      <c r="C107" s="257" t="s">
        <v>219</v>
      </c>
      <c r="D107" s="243" t="s">
        <v>149</v>
      </c>
      <c r="E107" s="244">
        <v>1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6">
        <v>0</v>
      </c>
      <c r="O107" s="246">
        <f>ROUND(E107*N107,2)</f>
        <v>0</v>
      </c>
      <c r="P107" s="246">
        <v>0</v>
      </c>
      <c r="Q107" s="246">
        <f>ROUND(E107*P107,2)</f>
        <v>0</v>
      </c>
      <c r="R107" s="246"/>
      <c r="S107" s="246" t="s">
        <v>142</v>
      </c>
      <c r="T107" s="247" t="s">
        <v>143</v>
      </c>
      <c r="U107" s="231">
        <v>0</v>
      </c>
      <c r="V107" s="231">
        <f>ROUND(E107*U107,2)</f>
        <v>0</v>
      </c>
      <c r="W107" s="231"/>
      <c r="X107" s="231" t="s">
        <v>123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144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29"/>
      <c r="B108" s="230"/>
      <c r="C108" s="258" t="s">
        <v>125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126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29"/>
      <c r="B109" s="230"/>
      <c r="C109" s="258" t="s">
        <v>160</v>
      </c>
      <c r="D109" s="232"/>
      <c r="E109" s="233">
        <v>1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126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30.6" outlineLevel="1" x14ac:dyDescent="0.25">
      <c r="A110" s="241">
        <v>31</v>
      </c>
      <c r="B110" s="242" t="s">
        <v>220</v>
      </c>
      <c r="C110" s="257" t="s">
        <v>221</v>
      </c>
      <c r="D110" s="243" t="s">
        <v>134</v>
      </c>
      <c r="E110" s="244">
        <v>5.0999999999999996</v>
      </c>
      <c r="F110" s="245"/>
      <c r="G110" s="246">
        <f>ROUND(E110*F110,2)</f>
        <v>0</v>
      </c>
      <c r="H110" s="245"/>
      <c r="I110" s="246">
        <f>ROUND(E110*H110,2)</f>
        <v>0</v>
      </c>
      <c r="J110" s="245"/>
      <c r="K110" s="246">
        <f>ROUND(E110*J110,2)</f>
        <v>0</v>
      </c>
      <c r="L110" s="246">
        <v>21</v>
      </c>
      <c r="M110" s="246">
        <f>G110*(1+L110/100)</f>
        <v>0</v>
      </c>
      <c r="N110" s="246">
        <v>0</v>
      </c>
      <c r="O110" s="246">
        <f>ROUND(E110*N110,2)</f>
        <v>0</v>
      </c>
      <c r="P110" s="246">
        <v>0</v>
      </c>
      <c r="Q110" s="246">
        <f>ROUND(E110*P110,2)</f>
        <v>0</v>
      </c>
      <c r="R110" s="246"/>
      <c r="S110" s="246" t="s">
        <v>142</v>
      </c>
      <c r="T110" s="247" t="s">
        <v>143</v>
      </c>
      <c r="U110" s="231">
        <v>0</v>
      </c>
      <c r="V110" s="231">
        <f>ROUND(E110*U110,2)</f>
        <v>0</v>
      </c>
      <c r="W110" s="231"/>
      <c r="X110" s="231" t="s">
        <v>123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144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29"/>
      <c r="B111" s="230"/>
      <c r="C111" s="258" t="s">
        <v>125</v>
      </c>
      <c r="D111" s="232"/>
      <c r="E111" s="233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126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29"/>
      <c r="B112" s="230"/>
      <c r="C112" s="258" t="s">
        <v>145</v>
      </c>
      <c r="D112" s="232"/>
      <c r="E112" s="233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126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5">
      <c r="A113" s="229"/>
      <c r="B113" s="230"/>
      <c r="C113" s="258" t="s">
        <v>222</v>
      </c>
      <c r="D113" s="232"/>
      <c r="E113" s="233">
        <v>5.0999999999999996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126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5">
      <c r="A114" s="241">
        <v>32</v>
      </c>
      <c r="B114" s="242" t="s">
        <v>223</v>
      </c>
      <c r="C114" s="257" t="s">
        <v>224</v>
      </c>
      <c r="D114" s="243" t="s">
        <v>141</v>
      </c>
      <c r="E114" s="244">
        <v>67.459999999999994</v>
      </c>
      <c r="F114" s="245"/>
      <c r="G114" s="246">
        <f>ROUND(E114*F114,2)</f>
        <v>0</v>
      </c>
      <c r="H114" s="245"/>
      <c r="I114" s="246">
        <f>ROUND(E114*H114,2)</f>
        <v>0</v>
      </c>
      <c r="J114" s="245"/>
      <c r="K114" s="246">
        <f>ROUND(E114*J114,2)</f>
        <v>0</v>
      </c>
      <c r="L114" s="246">
        <v>21</v>
      </c>
      <c r="M114" s="246">
        <f>G114*(1+L114/100)</f>
        <v>0</v>
      </c>
      <c r="N114" s="246">
        <v>0</v>
      </c>
      <c r="O114" s="246">
        <f>ROUND(E114*N114,2)</f>
        <v>0</v>
      </c>
      <c r="P114" s="246">
        <v>6.8000000000000005E-2</v>
      </c>
      <c r="Q114" s="246">
        <f>ROUND(E114*P114,2)</f>
        <v>4.59</v>
      </c>
      <c r="R114" s="246"/>
      <c r="S114" s="246" t="s">
        <v>122</v>
      </c>
      <c r="T114" s="247" t="s">
        <v>122</v>
      </c>
      <c r="U114" s="231">
        <v>0.3</v>
      </c>
      <c r="V114" s="231">
        <f>ROUND(E114*U114,2)</f>
        <v>20.239999999999998</v>
      </c>
      <c r="W114" s="231"/>
      <c r="X114" s="231" t="s">
        <v>123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124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5">
      <c r="A115" s="229"/>
      <c r="B115" s="230"/>
      <c r="C115" s="258" t="s">
        <v>125</v>
      </c>
      <c r="D115" s="232"/>
      <c r="E115" s="233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126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5">
      <c r="A116" s="229"/>
      <c r="B116" s="230"/>
      <c r="C116" s="258" t="s">
        <v>145</v>
      </c>
      <c r="D116" s="232"/>
      <c r="E116" s="233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126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29"/>
      <c r="B117" s="230"/>
      <c r="C117" s="258" t="s">
        <v>225</v>
      </c>
      <c r="D117" s="232"/>
      <c r="E117" s="233">
        <v>70.56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126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5">
      <c r="A118" s="229"/>
      <c r="B118" s="230"/>
      <c r="C118" s="258" t="s">
        <v>189</v>
      </c>
      <c r="D118" s="232"/>
      <c r="E118" s="233">
        <v>-3.1</v>
      </c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126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5">
      <c r="A119" s="235" t="s">
        <v>117</v>
      </c>
      <c r="B119" s="236" t="s">
        <v>75</v>
      </c>
      <c r="C119" s="256" t="s">
        <v>76</v>
      </c>
      <c r="D119" s="237"/>
      <c r="E119" s="238"/>
      <c r="F119" s="239"/>
      <c r="G119" s="239">
        <f>SUMIF(AG120:AG151,"&lt;&gt;NOR",G120:G151)</f>
        <v>0</v>
      </c>
      <c r="H119" s="239"/>
      <c r="I119" s="239">
        <f>SUM(I120:I151)</f>
        <v>0</v>
      </c>
      <c r="J119" s="239"/>
      <c r="K119" s="239">
        <f>SUM(K120:K151)</f>
        <v>0</v>
      </c>
      <c r="L119" s="239"/>
      <c r="M119" s="239">
        <f>SUM(M120:M151)</f>
        <v>0</v>
      </c>
      <c r="N119" s="239"/>
      <c r="O119" s="239">
        <f>SUM(O120:O151)</f>
        <v>0.01</v>
      </c>
      <c r="P119" s="239"/>
      <c r="Q119" s="239">
        <f>SUM(Q120:Q151)</f>
        <v>1.23</v>
      </c>
      <c r="R119" s="239"/>
      <c r="S119" s="239"/>
      <c r="T119" s="240"/>
      <c r="U119" s="234"/>
      <c r="V119" s="234">
        <f>SUM(V120:V151)</f>
        <v>2.0099999999999998</v>
      </c>
      <c r="W119" s="234"/>
      <c r="X119" s="234"/>
      <c r="AG119" t="s">
        <v>118</v>
      </c>
    </row>
    <row r="120" spans="1:60" outlineLevel="1" x14ac:dyDescent="0.25">
      <c r="A120" s="241">
        <v>33</v>
      </c>
      <c r="B120" s="242" t="s">
        <v>226</v>
      </c>
      <c r="C120" s="257" t="s">
        <v>227</v>
      </c>
      <c r="D120" s="243" t="s">
        <v>149</v>
      </c>
      <c r="E120" s="244">
        <v>2</v>
      </c>
      <c r="F120" s="245"/>
      <c r="G120" s="246">
        <f>ROUND(E120*F120,2)</f>
        <v>0</v>
      </c>
      <c r="H120" s="245"/>
      <c r="I120" s="246">
        <f>ROUND(E120*H120,2)</f>
        <v>0</v>
      </c>
      <c r="J120" s="245"/>
      <c r="K120" s="246">
        <f>ROUND(E120*J120,2)</f>
        <v>0</v>
      </c>
      <c r="L120" s="246">
        <v>21</v>
      </c>
      <c r="M120" s="246">
        <f>G120*(1+L120/100)</f>
        <v>0</v>
      </c>
      <c r="N120" s="246">
        <v>3.4000000000000002E-4</v>
      </c>
      <c r="O120" s="246">
        <f>ROUND(E120*N120,2)</f>
        <v>0</v>
      </c>
      <c r="P120" s="246">
        <v>7.6999999999999999E-2</v>
      </c>
      <c r="Q120" s="246">
        <f>ROUND(E120*P120,2)</f>
        <v>0.15</v>
      </c>
      <c r="R120" s="246"/>
      <c r="S120" s="246" t="s">
        <v>122</v>
      </c>
      <c r="T120" s="247" t="s">
        <v>122</v>
      </c>
      <c r="U120" s="231">
        <v>0.52</v>
      </c>
      <c r="V120" s="231">
        <f>ROUND(E120*U120,2)</f>
        <v>1.04</v>
      </c>
      <c r="W120" s="231"/>
      <c r="X120" s="231" t="s">
        <v>123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124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5">
      <c r="A121" s="229"/>
      <c r="B121" s="230"/>
      <c r="C121" s="258" t="s">
        <v>228</v>
      </c>
      <c r="D121" s="232"/>
      <c r="E121" s="233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126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29"/>
      <c r="B122" s="230"/>
      <c r="C122" s="258" t="s">
        <v>145</v>
      </c>
      <c r="D122" s="232"/>
      <c r="E122" s="233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126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5">
      <c r="A123" s="229"/>
      <c r="B123" s="230"/>
      <c r="C123" s="258" t="s">
        <v>151</v>
      </c>
      <c r="D123" s="232"/>
      <c r="E123" s="233">
        <v>1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126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29"/>
      <c r="B124" s="230"/>
      <c r="C124" s="258" t="s">
        <v>152</v>
      </c>
      <c r="D124" s="232"/>
      <c r="E124" s="233">
        <v>1</v>
      </c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126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5">
      <c r="A125" s="241">
        <v>34</v>
      </c>
      <c r="B125" s="242" t="s">
        <v>229</v>
      </c>
      <c r="C125" s="257" t="s">
        <v>230</v>
      </c>
      <c r="D125" s="243" t="s">
        <v>141</v>
      </c>
      <c r="E125" s="244">
        <v>2.2549999999999999</v>
      </c>
      <c r="F125" s="245"/>
      <c r="G125" s="246">
        <f>ROUND(E125*F125,2)</f>
        <v>0</v>
      </c>
      <c r="H125" s="245"/>
      <c r="I125" s="246">
        <f>ROUND(E125*H125,2)</f>
        <v>0</v>
      </c>
      <c r="J125" s="245"/>
      <c r="K125" s="246">
        <f>ROUND(E125*J125,2)</f>
        <v>0</v>
      </c>
      <c r="L125" s="246">
        <v>21</v>
      </c>
      <c r="M125" s="246">
        <f>G125*(1+L125/100)</f>
        <v>0</v>
      </c>
      <c r="N125" s="246">
        <v>5.4000000000000001E-4</v>
      </c>
      <c r="O125" s="246">
        <f>ROUND(E125*N125,2)</f>
        <v>0</v>
      </c>
      <c r="P125" s="246">
        <v>0.27</v>
      </c>
      <c r="Q125" s="246">
        <f>ROUND(E125*P125,2)</f>
        <v>0.61</v>
      </c>
      <c r="R125" s="246"/>
      <c r="S125" s="246" t="s">
        <v>122</v>
      </c>
      <c r="T125" s="247" t="s">
        <v>122</v>
      </c>
      <c r="U125" s="231">
        <v>0.43</v>
      </c>
      <c r="V125" s="231">
        <f>ROUND(E125*U125,2)</f>
        <v>0.97</v>
      </c>
      <c r="W125" s="231"/>
      <c r="X125" s="231" t="s">
        <v>123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124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5">
      <c r="A126" s="229"/>
      <c r="B126" s="230"/>
      <c r="C126" s="258" t="s">
        <v>150</v>
      </c>
      <c r="D126" s="232"/>
      <c r="E126" s="233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126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5">
      <c r="A127" s="229"/>
      <c r="B127" s="230"/>
      <c r="C127" s="258" t="s">
        <v>145</v>
      </c>
      <c r="D127" s="232"/>
      <c r="E127" s="233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126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29"/>
      <c r="B128" s="230"/>
      <c r="C128" s="258" t="s">
        <v>231</v>
      </c>
      <c r="D128" s="232"/>
      <c r="E128" s="233">
        <v>2.25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126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30.6" outlineLevel="1" x14ac:dyDescent="0.25">
      <c r="A129" s="241">
        <v>35</v>
      </c>
      <c r="B129" s="242" t="s">
        <v>232</v>
      </c>
      <c r="C129" s="257" t="s">
        <v>233</v>
      </c>
      <c r="D129" s="243" t="s">
        <v>158</v>
      </c>
      <c r="E129" s="244">
        <v>7</v>
      </c>
      <c r="F129" s="245"/>
      <c r="G129" s="246">
        <f>ROUND(E129*F129,2)</f>
        <v>0</v>
      </c>
      <c r="H129" s="245"/>
      <c r="I129" s="246">
        <f>ROUND(E129*H129,2)</f>
        <v>0</v>
      </c>
      <c r="J129" s="245"/>
      <c r="K129" s="246">
        <f>ROUND(E129*J129,2)</f>
        <v>0</v>
      </c>
      <c r="L129" s="246">
        <v>21</v>
      </c>
      <c r="M129" s="246">
        <f>G129*(1+L129/100)</f>
        <v>0</v>
      </c>
      <c r="N129" s="246">
        <v>2.0999999999999999E-3</v>
      </c>
      <c r="O129" s="246">
        <f>ROUND(E129*N129,2)</f>
        <v>0.01</v>
      </c>
      <c r="P129" s="246">
        <v>0.05</v>
      </c>
      <c r="Q129" s="246">
        <f>ROUND(E129*P129,2)</f>
        <v>0.35</v>
      </c>
      <c r="R129" s="246"/>
      <c r="S129" s="246" t="s">
        <v>142</v>
      </c>
      <c r="T129" s="247" t="s">
        <v>143</v>
      </c>
      <c r="U129" s="231">
        <v>0</v>
      </c>
      <c r="V129" s="231">
        <f>ROUND(E129*U129,2)</f>
        <v>0</v>
      </c>
      <c r="W129" s="231"/>
      <c r="X129" s="231" t="s">
        <v>123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144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5">
      <c r="A130" s="229"/>
      <c r="B130" s="230"/>
      <c r="C130" s="258" t="s">
        <v>228</v>
      </c>
      <c r="D130" s="232"/>
      <c r="E130" s="233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126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29"/>
      <c r="B131" s="230"/>
      <c r="C131" s="258" t="s">
        <v>145</v>
      </c>
      <c r="D131" s="232"/>
      <c r="E131" s="233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126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29"/>
      <c r="B132" s="230"/>
      <c r="C132" s="258" t="s">
        <v>234</v>
      </c>
      <c r="D132" s="232"/>
      <c r="E132" s="233">
        <v>3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126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29"/>
      <c r="B133" s="230"/>
      <c r="C133" s="258" t="s">
        <v>235</v>
      </c>
      <c r="D133" s="232"/>
      <c r="E133" s="233">
        <v>1</v>
      </c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126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29"/>
      <c r="B134" s="230"/>
      <c r="C134" s="258" t="s">
        <v>236</v>
      </c>
      <c r="D134" s="232"/>
      <c r="E134" s="233">
        <v>2</v>
      </c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126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29"/>
      <c r="B135" s="230"/>
      <c r="C135" s="258" t="s">
        <v>237</v>
      </c>
      <c r="D135" s="232"/>
      <c r="E135" s="233">
        <v>1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126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30.6" outlineLevel="1" x14ac:dyDescent="0.25">
      <c r="A136" s="241">
        <v>36</v>
      </c>
      <c r="B136" s="242" t="s">
        <v>238</v>
      </c>
      <c r="C136" s="257" t="s">
        <v>239</v>
      </c>
      <c r="D136" s="243" t="s">
        <v>158</v>
      </c>
      <c r="E136" s="244">
        <v>1</v>
      </c>
      <c r="F136" s="245"/>
      <c r="G136" s="246">
        <f>ROUND(E136*F136,2)</f>
        <v>0</v>
      </c>
      <c r="H136" s="245"/>
      <c r="I136" s="246">
        <f>ROUND(E136*H136,2)</f>
        <v>0</v>
      </c>
      <c r="J136" s="245"/>
      <c r="K136" s="246">
        <f>ROUND(E136*J136,2)</f>
        <v>0</v>
      </c>
      <c r="L136" s="246">
        <v>21</v>
      </c>
      <c r="M136" s="246">
        <f>G136*(1+L136/100)</f>
        <v>0</v>
      </c>
      <c r="N136" s="246">
        <v>2.0999999999999999E-3</v>
      </c>
      <c r="O136" s="246">
        <f>ROUND(E136*N136,2)</f>
        <v>0</v>
      </c>
      <c r="P136" s="246">
        <v>0.05</v>
      </c>
      <c r="Q136" s="246">
        <f>ROUND(E136*P136,2)</f>
        <v>0.05</v>
      </c>
      <c r="R136" s="246"/>
      <c r="S136" s="246" t="s">
        <v>142</v>
      </c>
      <c r="T136" s="247" t="s">
        <v>143</v>
      </c>
      <c r="U136" s="231">
        <v>0</v>
      </c>
      <c r="V136" s="231">
        <f>ROUND(E136*U136,2)</f>
        <v>0</v>
      </c>
      <c r="W136" s="231"/>
      <c r="X136" s="231" t="s">
        <v>123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144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29"/>
      <c r="B137" s="230"/>
      <c r="C137" s="258" t="s">
        <v>228</v>
      </c>
      <c r="D137" s="232"/>
      <c r="E137" s="233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126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5">
      <c r="A138" s="229"/>
      <c r="B138" s="230"/>
      <c r="C138" s="258" t="s">
        <v>145</v>
      </c>
      <c r="D138" s="232"/>
      <c r="E138" s="233"/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126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29"/>
      <c r="B139" s="230"/>
      <c r="C139" s="258" t="s">
        <v>240</v>
      </c>
      <c r="D139" s="232"/>
      <c r="E139" s="233">
        <v>1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126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30.6" outlineLevel="1" x14ac:dyDescent="0.25">
      <c r="A140" s="241">
        <v>37</v>
      </c>
      <c r="B140" s="242" t="s">
        <v>241</v>
      </c>
      <c r="C140" s="257" t="s">
        <v>242</v>
      </c>
      <c r="D140" s="243" t="s">
        <v>158</v>
      </c>
      <c r="E140" s="244">
        <v>1</v>
      </c>
      <c r="F140" s="245"/>
      <c r="G140" s="246">
        <f>ROUND(E140*F140,2)</f>
        <v>0</v>
      </c>
      <c r="H140" s="245"/>
      <c r="I140" s="246">
        <f>ROUND(E140*H140,2)</f>
        <v>0</v>
      </c>
      <c r="J140" s="245"/>
      <c r="K140" s="246">
        <f>ROUND(E140*J140,2)</f>
        <v>0</v>
      </c>
      <c r="L140" s="246">
        <v>21</v>
      </c>
      <c r="M140" s="246">
        <f>G140*(1+L140/100)</f>
        <v>0</v>
      </c>
      <c r="N140" s="246">
        <v>2.0999999999999999E-3</v>
      </c>
      <c r="O140" s="246">
        <f>ROUND(E140*N140,2)</f>
        <v>0</v>
      </c>
      <c r="P140" s="246">
        <v>0.01</v>
      </c>
      <c r="Q140" s="246">
        <f>ROUND(E140*P140,2)</f>
        <v>0.01</v>
      </c>
      <c r="R140" s="246"/>
      <c r="S140" s="246" t="s">
        <v>142</v>
      </c>
      <c r="T140" s="247" t="s">
        <v>143</v>
      </c>
      <c r="U140" s="231">
        <v>0</v>
      </c>
      <c r="V140" s="231">
        <f>ROUND(E140*U140,2)</f>
        <v>0</v>
      </c>
      <c r="W140" s="231"/>
      <c r="X140" s="231" t="s">
        <v>123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144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5">
      <c r="A141" s="229"/>
      <c r="B141" s="230"/>
      <c r="C141" s="258" t="s">
        <v>228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126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5">
      <c r="A142" s="229"/>
      <c r="B142" s="230"/>
      <c r="C142" s="258" t="s">
        <v>145</v>
      </c>
      <c r="D142" s="232"/>
      <c r="E142" s="233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126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29"/>
      <c r="B143" s="230"/>
      <c r="C143" s="258" t="s">
        <v>243</v>
      </c>
      <c r="D143" s="232"/>
      <c r="E143" s="233">
        <v>1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126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30.6" outlineLevel="1" x14ac:dyDescent="0.25">
      <c r="A144" s="241">
        <v>38</v>
      </c>
      <c r="B144" s="242" t="s">
        <v>244</v>
      </c>
      <c r="C144" s="257" t="s">
        <v>245</v>
      </c>
      <c r="D144" s="243" t="s">
        <v>158</v>
      </c>
      <c r="E144" s="244">
        <v>1</v>
      </c>
      <c r="F144" s="245"/>
      <c r="G144" s="246">
        <f>ROUND(E144*F144,2)</f>
        <v>0</v>
      </c>
      <c r="H144" s="245"/>
      <c r="I144" s="246">
        <f>ROUND(E144*H144,2)</f>
        <v>0</v>
      </c>
      <c r="J144" s="245"/>
      <c r="K144" s="246">
        <f>ROUND(E144*J144,2)</f>
        <v>0</v>
      </c>
      <c r="L144" s="246">
        <v>21</v>
      </c>
      <c r="M144" s="246">
        <f>G144*(1+L144/100)</f>
        <v>0</v>
      </c>
      <c r="N144" s="246">
        <v>2.0999999999999999E-3</v>
      </c>
      <c r="O144" s="246">
        <f>ROUND(E144*N144,2)</f>
        <v>0</v>
      </c>
      <c r="P144" s="246">
        <v>0.01</v>
      </c>
      <c r="Q144" s="246">
        <f>ROUND(E144*P144,2)</f>
        <v>0.01</v>
      </c>
      <c r="R144" s="246"/>
      <c r="S144" s="246" t="s">
        <v>142</v>
      </c>
      <c r="T144" s="247" t="s">
        <v>143</v>
      </c>
      <c r="U144" s="231">
        <v>0</v>
      </c>
      <c r="V144" s="231">
        <f>ROUND(E144*U144,2)</f>
        <v>0</v>
      </c>
      <c r="W144" s="231"/>
      <c r="X144" s="231" t="s">
        <v>123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144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29"/>
      <c r="B145" s="230"/>
      <c r="C145" s="258" t="s">
        <v>228</v>
      </c>
      <c r="D145" s="232"/>
      <c r="E145" s="233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126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29"/>
      <c r="B146" s="230"/>
      <c r="C146" s="258" t="s">
        <v>145</v>
      </c>
      <c r="D146" s="232"/>
      <c r="E146" s="233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126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5">
      <c r="A147" s="229"/>
      <c r="B147" s="230"/>
      <c r="C147" s="258" t="s">
        <v>246</v>
      </c>
      <c r="D147" s="232"/>
      <c r="E147" s="233">
        <v>1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126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30.6" outlineLevel="1" x14ac:dyDescent="0.25">
      <c r="A148" s="241">
        <v>39</v>
      </c>
      <c r="B148" s="242" t="s">
        <v>247</v>
      </c>
      <c r="C148" s="257" t="s">
        <v>248</v>
      </c>
      <c r="D148" s="243" t="s">
        <v>158</v>
      </c>
      <c r="E148" s="244">
        <v>1</v>
      </c>
      <c r="F148" s="245"/>
      <c r="G148" s="246">
        <f>ROUND(E148*F148,2)</f>
        <v>0</v>
      </c>
      <c r="H148" s="245"/>
      <c r="I148" s="246">
        <f>ROUND(E148*H148,2)</f>
        <v>0</v>
      </c>
      <c r="J148" s="245"/>
      <c r="K148" s="246">
        <f>ROUND(E148*J148,2)</f>
        <v>0</v>
      </c>
      <c r="L148" s="246">
        <v>21</v>
      </c>
      <c r="M148" s="246">
        <f>G148*(1+L148/100)</f>
        <v>0</v>
      </c>
      <c r="N148" s="246">
        <v>2.0999999999999999E-3</v>
      </c>
      <c r="O148" s="246">
        <f>ROUND(E148*N148,2)</f>
        <v>0</v>
      </c>
      <c r="P148" s="246">
        <v>0.05</v>
      </c>
      <c r="Q148" s="246">
        <f>ROUND(E148*P148,2)</f>
        <v>0.05</v>
      </c>
      <c r="R148" s="246"/>
      <c r="S148" s="246" t="s">
        <v>142</v>
      </c>
      <c r="T148" s="247" t="s">
        <v>143</v>
      </c>
      <c r="U148" s="231">
        <v>0</v>
      </c>
      <c r="V148" s="231">
        <f>ROUND(E148*U148,2)</f>
        <v>0</v>
      </c>
      <c r="W148" s="231"/>
      <c r="X148" s="231" t="s">
        <v>123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144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29"/>
      <c r="B149" s="230"/>
      <c r="C149" s="258" t="s">
        <v>228</v>
      </c>
      <c r="D149" s="232"/>
      <c r="E149" s="233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126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5">
      <c r="A150" s="229"/>
      <c r="B150" s="230"/>
      <c r="C150" s="258" t="s">
        <v>145</v>
      </c>
      <c r="D150" s="232"/>
      <c r="E150" s="233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126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5">
      <c r="A151" s="229"/>
      <c r="B151" s="230"/>
      <c r="C151" s="258" t="s">
        <v>246</v>
      </c>
      <c r="D151" s="232"/>
      <c r="E151" s="233">
        <v>1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126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5">
      <c r="A152" s="235" t="s">
        <v>117</v>
      </c>
      <c r="B152" s="236" t="s">
        <v>77</v>
      </c>
      <c r="C152" s="256" t="s">
        <v>78</v>
      </c>
      <c r="D152" s="237"/>
      <c r="E152" s="238"/>
      <c r="F152" s="239"/>
      <c r="G152" s="239">
        <f>SUMIF(AG153:AG153,"&lt;&gt;NOR",G153:G153)</f>
        <v>0</v>
      </c>
      <c r="H152" s="239"/>
      <c r="I152" s="239">
        <f>SUM(I153:I153)</f>
        <v>0</v>
      </c>
      <c r="J152" s="239"/>
      <c r="K152" s="239">
        <f>SUM(K153:K153)</f>
        <v>0</v>
      </c>
      <c r="L152" s="239"/>
      <c r="M152" s="239">
        <f>SUM(M153:M153)</f>
        <v>0</v>
      </c>
      <c r="N152" s="239"/>
      <c r="O152" s="239">
        <f>SUM(O153:O153)</f>
        <v>0</v>
      </c>
      <c r="P152" s="239"/>
      <c r="Q152" s="239">
        <f>SUM(Q153:Q153)</f>
        <v>0</v>
      </c>
      <c r="R152" s="239"/>
      <c r="S152" s="239"/>
      <c r="T152" s="240"/>
      <c r="U152" s="234"/>
      <c r="V152" s="234">
        <f>SUM(V153:V153)</f>
        <v>4.47</v>
      </c>
      <c r="W152" s="234"/>
      <c r="X152" s="234"/>
      <c r="AG152" t="s">
        <v>118</v>
      </c>
    </row>
    <row r="153" spans="1:60" outlineLevel="1" x14ac:dyDescent="0.25">
      <c r="A153" s="248">
        <v>40</v>
      </c>
      <c r="B153" s="249" t="s">
        <v>249</v>
      </c>
      <c r="C153" s="259" t="s">
        <v>250</v>
      </c>
      <c r="D153" s="250" t="s">
        <v>251</v>
      </c>
      <c r="E153" s="251">
        <v>5.2507000000000001</v>
      </c>
      <c r="F153" s="252"/>
      <c r="G153" s="253">
        <f>ROUND(E153*F153,2)</f>
        <v>0</v>
      </c>
      <c r="H153" s="252"/>
      <c r="I153" s="253">
        <f>ROUND(E153*H153,2)</f>
        <v>0</v>
      </c>
      <c r="J153" s="252"/>
      <c r="K153" s="253">
        <f>ROUND(E153*J153,2)</f>
        <v>0</v>
      </c>
      <c r="L153" s="253">
        <v>21</v>
      </c>
      <c r="M153" s="253">
        <f>G153*(1+L153/100)</f>
        <v>0</v>
      </c>
      <c r="N153" s="253">
        <v>0</v>
      </c>
      <c r="O153" s="253">
        <f>ROUND(E153*N153,2)</f>
        <v>0</v>
      </c>
      <c r="P153" s="253">
        <v>0</v>
      </c>
      <c r="Q153" s="253">
        <f>ROUND(E153*P153,2)</f>
        <v>0</v>
      </c>
      <c r="R153" s="253"/>
      <c r="S153" s="253" t="s">
        <v>122</v>
      </c>
      <c r="T153" s="254" t="s">
        <v>122</v>
      </c>
      <c r="U153" s="231">
        <v>0.85199999999999998</v>
      </c>
      <c r="V153" s="231">
        <f>ROUND(E153*U153,2)</f>
        <v>4.47</v>
      </c>
      <c r="W153" s="231"/>
      <c r="X153" s="231" t="s">
        <v>123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144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5">
      <c r="A154" s="235" t="s">
        <v>117</v>
      </c>
      <c r="B154" s="236" t="s">
        <v>79</v>
      </c>
      <c r="C154" s="256" t="s">
        <v>80</v>
      </c>
      <c r="D154" s="237"/>
      <c r="E154" s="238"/>
      <c r="F154" s="239"/>
      <c r="G154" s="239">
        <f>SUMIF(AG155:AG155,"&lt;&gt;NOR",G155:G155)</f>
        <v>0</v>
      </c>
      <c r="H154" s="239"/>
      <c r="I154" s="239">
        <f>SUM(I155:I155)</f>
        <v>0</v>
      </c>
      <c r="J154" s="239"/>
      <c r="K154" s="239">
        <f>SUM(K155:K155)</f>
        <v>0</v>
      </c>
      <c r="L154" s="239"/>
      <c r="M154" s="239">
        <f>SUM(M155:M155)</f>
        <v>0</v>
      </c>
      <c r="N154" s="239"/>
      <c r="O154" s="239">
        <f>SUM(O155:O155)</f>
        <v>0</v>
      </c>
      <c r="P154" s="239"/>
      <c r="Q154" s="239">
        <f>SUM(Q155:Q155)</f>
        <v>0</v>
      </c>
      <c r="R154" s="239"/>
      <c r="S154" s="239"/>
      <c r="T154" s="240"/>
      <c r="U154" s="234"/>
      <c r="V154" s="234">
        <f>SUM(V155:V155)</f>
        <v>0</v>
      </c>
      <c r="W154" s="234"/>
      <c r="X154" s="234"/>
      <c r="AG154" t="s">
        <v>118</v>
      </c>
    </row>
    <row r="155" spans="1:60" ht="40.799999999999997" outlineLevel="1" x14ac:dyDescent="0.25">
      <c r="A155" s="248">
        <v>41</v>
      </c>
      <c r="B155" s="249" t="s">
        <v>252</v>
      </c>
      <c r="C155" s="259" t="s">
        <v>253</v>
      </c>
      <c r="D155" s="250" t="s">
        <v>158</v>
      </c>
      <c r="E155" s="251">
        <v>2</v>
      </c>
      <c r="F155" s="252"/>
      <c r="G155" s="253">
        <f>ROUND(E155*F155,2)</f>
        <v>0</v>
      </c>
      <c r="H155" s="252"/>
      <c r="I155" s="253">
        <f>ROUND(E155*H155,2)</f>
        <v>0</v>
      </c>
      <c r="J155" s="252"/>
      <c r="K155" s="253">
        <f>ROUND(E155*J155,2)</f>
        <v>0</v>
      </c>
      <c r="L155" s="253">
        <v>21</v>
      </c>
      <c r="M155" s="253">
        <f>G155*(1+L155/100)</f>
        <v>0</v>
      </c>
      <c r="N155" s="253">
        <v>0</v>
      </c>
      <c r="O155" s="253">
        <f>ROUND(E155*N155,2)</f>
        <v>0</v>
      </c>
      <c r="P155" s="253">
        <v>0</v>
      </c>
      <c r="Q155" s="253">
        <f>ROUND(E155*P155,2)</f>
        <v>0</v>
      </c>
      <c r="R155" s="253"/>
      <c r="S155" s="253" t="s">
        <v>142</v>
      </c>
      <c r="T155" s="254" t="s">
        <v>143</v>
      </c>
      <c r="U155" s="231">
        <v>0</v>
      </c>
      <c r="V155" s="231">
        <f>ROUND(E155*U155,2)</f>
        <v>0</v>
      </c>
      <c r="W155" s="231"/>
      <c r="X155" s="231" t="s">
        <v>123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144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5">
      <c r="A156" s="235" t="s">
        <v>117</v>
      </c>
      <c r="B156" s="236" t="s">
        <v>81</v>
      </c>
      <c r="C156" s="256" t="s">
        <v>82</v>
      </c>
      <c r="D156" s="237"/>
      <c r="E156" s="238"/>
      <c r="F156" s="239"/>
      <c r="G156" s="239">
        <f>SUMIF(AG157:AG177,"&lt;&gt;NOR",G157:G177)</f>
        <v>0</v>
      </c>
      <c r="H156" s="239"/>
      <c r="I156" s="239">
        <f>SUM(I157:I177)</f>
        <v>0</v>
      </c>
      <c r="J156" s="239"/>
      <c r="K156" s="239">
        <f>SUM(K157:K177)</f>
        <v>0</v>
      </c>
      <c r="L156" s="239"/>
      <c r="M156" s="239">
        <f>SUM(M157:M177)</f>
        <v>0</v>
      </c>
      <c r="N156" s="239"/>
      <c r="O156" s="239">
        <f>SUM(O157:O177)</f>
        <v>1.22</v>
      </c>
      <c r="P156" s="239"/>
      <c r="Q156" s="239">
        <f>SUM(Q157:Q177)</f>
        <v>0</v>
      </c>
      <c r="R156" s="239"/>
      <c r="S156" s="239"/>
      <c r="T156" s="240"/>
      <c r="U156" s="234"/>
      <c r="V156" s="234">
        <f>SUM(V157:V177)</f>
        <v>13.77</v>
      </c>
      <c r="W156" s="234"/>
      <c r="X156" s="234"/>
      <c r="AG156" t="s">
        <v>118</v>
      </c>
    </row>
    <row r="157" spans="1:60" outlineLevel="1" x14ac:dyDescent="0.25">
      <c r="A157" s="241">
        <v>42</v>
      </c>
      <c r="B157" s="242" t="s">
        <v>254</v>
      </c>
      <c r="C157" s="257" t="s">
        <v>255</v>
      </c>
      <c r="D157" s="243" t="s">
        <v>141</v>
      </c>
      <c r="E157" s="244">
        <v>26</v>
      </c>
      <c r="F157" s="245"/>
      <c r="G157" s="246">
        <f>ROUND(E157*F157,2)</f>
        <v>0</v>
      </c>
      <c r="H157" s="245"/>
      <c r="I157" s="246">
        <f>ROUND(E157*H157,2)</f>
        <v>0</v>
      </c>
      <c r="J157" s="245"/>
      <c r="K157" s="246">
        <f>ROUND(E157*J157,2)</f>
        <v>0</v>
      </c>
      <c r="L157" s="246">
        <v>21</v>
      </c>
      <c r="M157" s="246">
        <f>G157*(1+L157/100)</f>
        <v>0</v>
      </c>
      <c r="N157" s="246">
        <v>4.5150000000000003E-2</v>
      </c>
      <c r="O157" s="246">
        <f>ROUND(E157*N157,2)</f>
        <v>1.17</v>
      </c>
      <c r="P157" s="246">
        <v>0</v>
      </c>
      <c r="Q157" s="246">
        <f>ROUND(E157*P157,2)</f>
        <v>0</v>
      </c>
      <c r="R157" s="246"/>
      <c r="S157" s="246" t="s">
        <v>122</v>
      </c>
      <c r="T157" s="247" t="s">
        <v>122</v>
      </c>
      <c r="U157" s="231">
        <v>0.26100000000000001</v>
      </c>
      <c r="V157" s="231">
        <f>ROUND(E157*U157,2)</f>
        <v>6.79</v>
      </c>
      <c r="W157" s="231"/>
      <c r="X157" s="231" t="s">
        <v>123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124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29"/>
      <c r="B158" s="230"/>
      <c r="C158" s="258" t="s">
        <v>256</v>
      </c>
      <c r="D158" s="232"/>
      <c r="E158" s="233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126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29"/>
      <c r="B159" s="230"/>
      <c r="C159" s="258" t="s">
        <v>257</v>
      </c>
      <c r="D159" s="232"/>
      <c r="E159" s="233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126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29"/>
      <c r="B160" s="230"/>
      <c r="C160" s="258" t="s">
        <v>258</v>
      </c>
      <c r="D160" s="232"/>
      <c r="E160" s="233">
        <v>26</v>
      </c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126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5">
      <c r="A161" s="241">
        <v>43</v>
      </c>
      <c r="B161" s="242" t="s">
        <v>259</v>
      </c>
      <c r="C161" s="257" t="s">
        <v>260</v>
      </c>
      <c r="D161" s="243" t="s">
        <v>134</v>
      </c>
      <c r="E161" s="244">
        <v>2.4</v>
      </c>
      <c r="F161" s="245"/>
      <c r="G161" s="246">
        <f>ROUND(E161*F161,2)</f>
        <v>0</v>
      </c>
      <c r="H161" s="245"/>
      <c r="I161" s="246">
        <f>ROUND(E161*H161,2)</f>
        <v>0</v>
      </c>
      <c r="J161" s="245"/>
      <c r="K161" s="246">
        <f>ROUND(E161*J161,2)</f>
        <v>0</v>
      </c>
      <c r="L161" s="246">
        <v>21</v>
      </c>
      <c r="M161" s="246">
        <f>G161*(1+L161/100)</f>
        <v>0</v>
      </c>
      <c r="N161" s="246">
        <v>2.205E-2</v>
      </c>
      <c r="O161" s="246">
        <f>ROUND(E161*N161,2)</f>
        <v>0.05</v>
      </c>
      <c r="P161" s="246">
        <v>0</v>
      </c>
      <c r="Q161" s="246">
        <f>ROUND(E161*P161,2)</f>
        <v>0</v>
      </c>
      <c r="R161" s="246"/>
      <c r="S161" s="246" t="s">
        <v>122</v>
      </c>
      <c r="T161" s="247" t="s">
        <v>122</v>
      </c>
      <c r="U161" s="231">
        <v>1.21</v>
      </c>
      <c r="V161" s="231">
        <f>ROUND(E161*U161,2)</f>
        <v>2.9</v>
      </c>
      <c r="W161" s="231"/>
      <c r="X161" s="231" t="s">
        <v>123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124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29"/>
      <c r="B162" s="230"/>
      <c r="C162" s="258" t="s">
        <v>256</v>
      </c>
      <c r="D162" s="232"/>
      <c r="E162" s="233"/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126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5">
      <c r="A163" s="229"/>
      <c r="B163" s="230"/>
      <c r="C163" s="258" t="s">
        <v>257</v>
      </c>
      <c r="D163" s="232"/>
      <c r="E163" s="233"/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126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5">
      <c r="A164" s="229"/>
      <c r="B164" s="230"/>
      <c r="C164" s="258" t="s">
        <v>261</v>
      </c>
      <c r="D164" s="232"/>
      <c r="E164" s="233">
        <v>2.4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126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30.6" outlineLevel="1" x14ac:dyDescent="0.25">
      <c r="A165" s="248">
        <v>44</v>
      </c>
      <c r="B165" s="249" t="s">
        <v>262</v>
      </c>
      <c r="C165" s="259" t="s">
        <v>263</v>
      </c>
      <c r="D165" s="250" t="s">
        <v>134</v>
      </c>
      <c r="E165" s="251">
        <v>5.7</v>
      </c>
      <c r="F165" s="252"/>
      <c r="G165" s="253">
        <f>ROUND(E165*F165,2)</f>
        <v>0</v>
      </c>
      <c r="H165" s="252"/>
      <c r="I165" s="253">
        <f>ROUND(E165*H165,2)</f>
        <v>0</v>
      </c>
      <c r="J165" s="252"/>
      <c r="K165" s="253">
        <f>ROUND(E165*J165,2)</f>
        <v>0</v>
      </c>
      <c r="L165" s="253">
        <v>21</v>
      </c>
      <c r="M165" s="253">
        <f>G165*(1+L165/100)</f>
        <v>0</v>
      </c>
      <c r="N165" s="253">
        <v>0</v>
      </c>
      <c r="O165" s="253">
        <f>ROUND(E165*N165,2)</f>
        <v>0</v>
      </c>
      <c r="P165" s="253">
        <v>0</v>
      </c>
      <c r="Q165" s="253">
        <f>ROUND(E165*P165,2)</f>
        <v>0</v>
      </c>
      <c r="R165" s="253"/>
      <c r="S165" s="253" t="s">
        <v>142</v>
      </c>
      <c r="T165" s="254" t="s">
        <v>143</v>
      </c>
      <c r="U165" s="231">
        <v>0</v>
      </c>
      <c r="V165" s="231">
        <f>ROUND(E165*U165,2)</f>
        <v>0</v>
      </c>
      <c r="W165" s="231"/>
      <c r="X165" s="231" t="s">
        <v>123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30.6" outlineLevel="1" x14ac:dyDescent="0.25">
      <c r="A166" s="248">
        <v>45</v>
      </c>
      <c r="B166" s="249" t="s">
        <v>264</v>
      </c>
      <c r="C166" s="259" t="s">
        <v>265</v>
      </c>
      <c r="D166" s="250" t="s">
        <v>158</v>
      </c>
      <c r="E166" s="251">
        <v>1</v>
      </c>
      <c r="F166" s="252"/>
      <c r="G166" s="253">
        <f>ROUND(E166*F166,2)</f>
        <v>0</v>
      </c>
      <c r="H166" s="252"/>
      <c r="I166" s="253">
        <f>ROUND(E166*H166,2)</f>
        <v>0</v>
      </c>
      <c r="J166" s="252"/>
      <c r="K166" s="253">
        <f>ROUND(E166*J166,2)</f>
        <v>0</v>
      </c>
      <c r="L166" s="253">
        <v>21</v>
      </c>
      <c r="M166" s="253">
        <f>G166*(1+L166/100)</f>
        <v>0</v>
      </c>
      <c r="N166" s="253">
        <v>0</v>
      </c>
      <c r="O166" s="253">
        <f>ROUND(E166*N166,2)</f>
        <v>0</v>
      </c>
      <c r="P166" s="253">
        <v>0</v>
      </c>
      <c r="Q166" s="253">
        <f>ROUND(E166*P166,2)</f>
        <v>0</v>
      </c>
      <c r="R166" s="253"/>
      <c r="S166" s="253" t="s">
        <v>142</v>
      </c>
      <c r="T166" s="254" t="s">
        <v>143</v>
      </c>
      <c r="U166" s="231">
        <v>0</v>
      </c>
      <c r="V166" s="231">
        <f>ROUND(E166*U166,2)</f>
        <v>0</v>
      </c>
      <c r="W166" s="231"/>
      <c r="X166" s="231" t="s">
        <v>123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124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30.6" outlineLevel="1" x14ac:dyDescent="0.25">
      <c r="A167" s="241">
        <v>46</v>
      </c>
      <c r="B167" s="242" t="s">
        <v>266</v>
      </c>
      <c r="C167" s="257" t="s">
        <v>267</v>
      </c>
      <c r="D167" s="243" t="s">
        <v>141</v>
      </c>
      <c r="E167" s="244">
        <v>117.8</v>
      </c>
      <c r="F167" s="245"/>
      <c r="G167" s="246">
        <f>ROUND(E167*F167,2)</f>
        <v>0</v>
      </c>
      <c r="H167" s="245"/>
      <c r="I167" s="246">
        <f>ROUND(E167*H167,2)</f>
        <v>0</v>
      </c>
      <c r="J167" s="245"/>
      <c r="K167" s="246">
        <f>ROUND(E167*J167,2)</f>
        <v>0</v>
      </c>
      <c r="L167" s="246">
        <v>21</v>
      </c>
      <c r="M167" s="246">
        <f>G167*(1+L167/100)</f>
        <v>0</v>
      </c>
      <c r="N167" s="246">
        <v>0</v>
      </c>
      <c r="O167" s="246">
        <f>ROUND(E167*N167,2)</f>
        <v>0</v>
      </c>
      <c r="P167" s="246">
        <v>0</v>
      </c>
      <c r="Q167" s="246">
        <f>ROUND(E167*P167,2)</f>
        <v>0</v>
      </c>
      <c r="R167" s="246"/>
      <c r="S167" s="246" t="s">
        <v>142</v>
      </c>
      <c r="T167" s="247" t="s">
        <v>143</v>
      </c>
      <c r="U167" s="231">
        <v>0</v>
      </c>
      <c r="V167" s="231">
        <f>ROUND(E167*U167,2)</f>
        <v>0</v>
      </c>
      <c r="W167" s="231"/>
      <c r="X167" s="231" t="s">
        <v>123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144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5">
      <c r="A168" s="229"/>
      <c r="B168" s="230"/>
      <c r="C168" s="258" t="s">
        <v>125</v>
      </c>
      <c r="D168" s="232"/>
      <c r="E168" s="233"/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126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5">
      <c r="A169" s="229"/>
      <c r="B169" s="230"/>
      <c r="C169" s="258" t="s">
        <v>145</v>
      </c>
      <c r="D169" s="232"/>
      <c r="E169" s="233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126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5">
      <c r="A170" s="229"/>
      <c r="B170" s="230"/>
      <c r="C170" s="258" t="s">
        <v>268</v>
      </c>
      <c r="D170" s="232"/>
      <c r="E170" s="233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  <c r="R170" s="231"/>
      <c r="S170" s="231"/>
      <c r="T170" s="231"/>
      <c r="U170" s="231"/>
      <c r="V170" s="231"/>
      <c r="W170" s="231"/>
      <c r="X170" s="23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126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5">
      <c r="A171" s="229"/>
      <c r="B171" s="230"/>
      <c r="C171" s="258" t="s">
        <v>211</v>
      </c>
      <c r="D171" s="232"/>
      <c r="E171" s="233">
        <v>117.8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126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30.6" outlineLevel="1" x14ac:dyDescent="0.25">
      <c r="A172" s="241">
        <v>47</v>
      </c>
      <c r="B172" s="242" t="s">
        <v>269</v>
      </c>
      <c r="C172" s="257" t="s">
        <v>270</v>
      </c>
      <c r="D172" s="243" t="s">
        <v>141</v>
      </c>
      <c r="E172" s="244">
        <v>8.6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6">
        <v>0</v>
      </c>
      <c r="O172" s="246">
        <f>ROUND(E172*N172,2)</f>
        <v>0</v>
      </c>
      <c r="P172" s="246">
        <v>0</v>
      </c>
      <c r="Q172" s="246">
        <f>ROUND(E172*P172,2)</f>
        <v>0</v>
      </c>
      <c r="R172" s="246"/>
      <c r="S172" s="246" t="s">
        <v>142</v>
      </c>
      <c r="T172" s="247" t="s">
        <v>143</v>
      </c>
      <c r="U172" s="231">
        <v>0</v>
      </c>
      <c r="V172" s="231">
        <f>ROUND(E172*U172,2)</f>
        <v>0</v>
      </c>
      <c r="W172" s="231"/>
      <c r="X172" s="231" t="s">
        <v>123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144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5">
      <c r="A173" s="229"/>
      <c r="B173" s="230"/>
      <c r="C173" s="258" t="s">
        <v>125</v>
      </c>
      <c r="D173" s="232"/>
      <c r="E173" s="233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126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5">
      <c r="A174" s="229"/>
      <c r="B174" s="230"/>
      <c r="C174" s="258" t="s">
        <v>145</v>
      </c>
      <c r="D174" s="232"/>
      <c r="E174" s="233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126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5">
      <c r="A175" s="229"/>
      <c r="B175" s="230"/>
      <c r="C175" s="258" t="s">
        <v>271</v>
      </c>
      <c r="D175" s="232"/>
      <c r="E175" s="233"/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126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5">
      <c r="A176" s="229"/>
      <c r="B176" s="230"/>
      <c r="C176" s="258" t="s">
        <v>212</v>
      </c>
      <c r="D176" s="232"/>
      <c r="E176" s="233">
        <v>8.6</v>
      </c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126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48">
        <v>48</v>
      </c>
      <c r="B177" s="249" t="s">
        <v>272</v>
      </c>
      <c r="C177" s="259" t="s">
        <v>273</v>
      </c>
      <c r="D177" s="250" t="s">
        <v>251</v>
      </c>
      <c r="E177" s="251">
        <v>1.22682</v>
      </c>
      <c r="F177" s="252"/>
      <c r="G177" s="253">
        <f>ROUND(E177*F177,2)</f>
        <v>0</v>
      </c>
      <c r="H177" s="252"/>
      <c r="I177" s="253">
        <f>ROUND(E177*H177,2)</f>
        <v>0</v>
      </c>
      <c r="J177" s="252"/>
      <c r="K177" s="253">
        <f>ROUND(E177*J177,2)</f>
        <v>0</v>
      </c>
      <c r="L177" s="253">
        <v>21</v>
      </c>
      <c r="M177" s="253">
        <f>G177*(1+L177/100)</f>
        <v>0</v>
      </c>
      <c r="N177" s="253">
        <v>0</v>
      </c>
      <c r="O177" s="253">
        <f>ROUND(E177*N177,2)</f>
        <v>0</v>
      </c>
      <c r="P177" s="253">
        <v>0</v>
      </c>
      <c r="Q177" s="253">
        <f>ROUND(E177*P177,2)</f>
        <v>0</v>
      </c>
      <c r="R177" s="253"/>
      <c r="S177" s="253" t="s">
        <v>122</v>
      </c>
      <c r="T177" s="254" t="s">
        <v>122</v>
      </c>
      <c r="U177" s="231">
        <v>3.327</v>
      </c>
      <c r="V177" s="231">
        <f>ROUND(E177*U177,2)</f>
        <v>4.08</v>
      </c>
      <c r="W177" s="231"/>
      <c r="X177" s="231" t="s">
        <v>123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274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5">
      <c r="A178" s="235" t="s">
        <v>117</v>
      </c>
      <c r="B178" s="236" t="s">
        <v>83</v>
      </c>
      <c r="C178" s="256" t="s">
        <v>84</v>
      </c>
      <c r="D178" s="237"/>
      <c r="E178" s="238"/>
      <c r="F178" s="239"/>
      <c r="G178" s="239">
        <f>SUMIF(AG179:AG197,"&lt;&gt;NOR",G179:G197)</f>
        <v>0</v>
      </c>
      <c r="H178" s="239"/>
      <c r="I178" s="239">
        <f>SUM(I179:I197)</f>
        <v>0</v>
      </c>
      <c r="J178" s="239"/>
      <c r="K178" s="239">
        <f>SUM(K179:K197)</f>
        <v>0</v>
      </c>
      <c r="L178" s="239"/>
      <c r="M178" s="239">
        <f>SUM(M179:M197)</f>
        <v>0</v>
      </c>
      <c r="N178" s="239"/>
      <c r="O178" s="239">
        <f>SUM(O179:O197)</f>
        <v>0.15</v>
      </c>
      <c r="P178" s="239"/>
      <c r="Q178" s="239">
        <f>SUM(Q179:Q197)</f>
        <v>0</v>
      </c>
      <c r="R178" s="239"/>
      <c r="S178" s="239"/>
      <c r="T178" s="240"/>
      <c r="U178" s="234"/>
      <c r="V178" s="234">
        <f>SUM(V179:V197)</f>
        <v>35.849999999999994</v>
      </c>
      <c r="W178" s="234"/>
      <c r="X178" s="234"/>
      <c r="AG178" t="s">
        <v>118</v>
      </c>
    </row>
    <row r="179" spans="1:60" ht="20.399999999999999" outlineLevel="1" x14ac:dyDescent="0.25">
      <c r="A179" s="241">
        <v>49</v>
      </c>
      <c r="B179" s="242" t="s">
        <v>275</v>
      </c>
      <c r="C179" s="257" t="s">
        <v>276</v>
      </c>
      <c r="D179" s="243" t="s">
        <v>141</v>
      </c>
      <c r="E179" s="244">
        <v>36.4</v>
      </c>
      <c r="F179" s="245"/>
      <c r="G179" s="246">
        <f>ROUND(E179*F179,2)</f>
        <v>0</v>
      </c>
      <c r="H179" s="245"/>
      <c r="I179" s="246">
        <f>ROUND(E179*H179,2)</f>
        <v>0</v>
      </c>
      <c r="J179" s="245"/>
      <c r="K179" s="246">
        <f>ROUND(E179*J179,2)</f>
        <v>0</v>
      </c>
      <c r="L179" s="246">
        <v>21</v>
      </c>
      <c r="M179" s="246">
        <f>G179*(1+L179/100)</f>
        <v>0</v>
      </c>
      <c r="N179" s="246">
        <v>0</v>
      </c>
      <c r="O179" s="246">
        <f>ROUND(E179*N179,2)</f>
        <v>0</v>
      </c>
      <c r="P179" s="246">
        <v>0</v>
      </c>
      <c r="Q179" s="246">
        <f>ROUND(E179*P179,2)</f>
        <v>0</v>
      </c>
      <c r="R179" s="246"/>
      <c r="S179" s="246" t="s">
        <v>142</v>
      </c>
      <c r="T179" s="247" t="s">
        <v>143</v>
      </c>
      <c r="U179" s="231">
        <v>0.6</v>
      </c>
      <c r="V179" s="231">
        <f>ROUND(E179*U179,2)</f>
        <v>21.84</v>
      </c>
      <c r="W179" s="231"/>
      <c r="X179" s="231" t="s">
        <v>123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124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5">
      <c r="A180" s="229"/>
      <c r="B180" s="230"/>
      <c r="C180" s="258" t="s">
        <v>125</v>
      </c>
      <c r="D180" s="232"/>
      <c r="E180" s="233"/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126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5">
      <c r="A181" s="229"/>
      <c r="B181" s="230"/>
      <c r="C181" s="258" t="s">
        <v>145</v>
      </c>
      <c r="D181" s="232"/>
      <c r="E181" s="233"/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126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5">
      <c r="A182" s="229"/>
      <c r="B182" s="230"/>
      <c r="C182" s="258" t="s">
        <v>277</v>
      </c>
      <c r="D182" s="232"/>
      <c r="E182" s="233"/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126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5">
      <c r="A183" s="229"/>
      <c r="B183" s="230"/>
      <c r="C183" s="258" t="s">
        <v>213</v>
      </c>
      <c r="D183" s="232"/>
      <c r="E183" s="233">
        <v>36.4</v>
      </c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126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5">
      <c r="A184" s="241">
        <v>50</v>
      </c>
      <c r="B184" s="242" t="s">
        <v>278</v>
      </c>
      <c r="C184" s="257" t="s">
        <v>279</v>
      </c>
      <c r="D184" s="243" t="s">
        <v>141</v>
      </c>
      <c r="E184" s="244">
        <v>36.28</v>
      </c>
      <c r="F184" s="245"/>
      <c r="G184" s="246">
        <f>ROUND(E184*F184,2)</f>
        <v>0</v>
      </c>
      <c r="H184" s="245"/>
      <c r="I184" s="246">
        <f>ROUND(E184*H184,2)</f>
        <v>0</v>
      </c>
      <c r="J184" s="245"/>
      <c r="K184" s="246">
        <f>ROUND(E184*J184,2)</f>
        <v>0</v>
      </c>
      <c r="L184" s="246">
        <v>21</v>
      </c>
      <c r="M184" s="246">
        <f>G184*(1+L184/100)</f>
        <v>0</v>
      </c>
      <c r="N184" s="246">
        <v>4.0400000000000002E-3</v>
      </c>
      <c r="O184" s="246">
        <f>ROUND(E184*N184,2)</f>
        <v>0.15</v>
      </c>
      <c r="P184" s="246">
        <v>0</v>
      </c>
      <c r="Q184" s="246">
        <f>ROUND(E184*P184,2)</f>
        <v>0</v>
      </c>
      <c r="R184" s="246"/>
      <c r="S184" s="246" t="s">
        <v>122</v>
      </c>
      <c r="T184" s="247" t="s">
        <v>122</v>
      </c>
      <c r="U184" s="231">
        <v>0.38</v>
      </c>
      <c r="V184" s="231">
        <f>ROUND(E184*U184,2)</f>
        <v>13.79</v>
      </c>
      <c r="W184" s="231"/>
      <c r="X184" s="231" t="s">
        <v>123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274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5">
      <c r="A185" s="229"/>
      <c r="B185" s="230"/>
      <c r="C185" s="258" t="s">
        <v>150</v>
      </c>
      <c r="D185" s="232"/>
      <c r="E185" s="233"/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126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5">
      <c r="A186" s="229"/>
      <c r="B186" s="230"/>
      <c r="C186" s="258" t="s">
        <v>280</v>
      </c>
      <c r="D186" s="232"/>
      <c r="E186" s="233"/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126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5">
      <c r="A187" s="229"/>
      <c r="B187" s="230"/>
      <c r="C187" s="258" t="s">
        <v>281</v>
      </c>
      <c r="D187" s="232"/>
      <c r="E187" s="233"/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  <c r="Q187" s="231"/>
      <c r="R187" s="231"/>
      <c r="S187" s="231"/>
      <c r="T187" s="231"/>
      <c r="U187" s="231"/>
      <c r="V187" s="231"/>
      <c r="W187" s="231"/>
      <c r="X187" s="23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126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5">
      <c r="A188" s="229"/>
      <c r="B188" s="230"/>
      <c r="C188" s="258" t="s">
        <v>282</v>
      </c>
      <c r="D188" s="232"/>
      <c r="E188" s="233">
        <v>27.21</v>
      </c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126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5">
      <c r="A189" s="229"/>
      <c r="B189" s="230"/>
      <c r="C189" s="258" t="s">
        <v>283</v>
      </c>
      <c r="D189" s="232"/>
      <c r="E189" s="233">
        <v>9.07</v>
      </c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126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0.6" outlineLevel="1" x14ac:dyDescent="0.25">
      <c r="A190" s="241">
        <v>51</v>
      </c>
      <c r="B190" s="242" t="s">
        <v>284</v>
      </c>
      <c r="C190" s="257" t="s">
        <v>285</v>
      </c>
      <c r="D190" s="243" t="s">
        <v>141</v>
      </c>
      <c r="E190" s="244">
        <v>36.28</v>
      </c>
      <c r="F190" s="245"/>
      <c r="G190" s="246">
        <f>ROUND(E190*F190,2)</f>
        <v>0</v>
      </c>
      <c r="H190" s="245"/>
      <c r="I190" s="246">
        <f>ROUND(E190*H190,2)</f>
        <v>0</v>
      </c>
      <c r="J190" s="245"/>
      <c r="K190" s="246">
        <f>ROUND(E190*J190,2)</f>
        <v>0</v>
      </c>
      <c r="L190" s="246">
        <v>21</v>
      </c>
      <c r="M190" s="246">
        <f>G190*(1+L190/100)</f>
        <v>0</v>
      </c>
      <c r="N190" s="246">
        <v>0</v>
      </c>
      <c r="O190" s="246">
        <f>ROUND(E190*N190,2)</f>
        <v>0</v>
      </c>
      <c r="P190" s="246">
        <v>0</v>
      </c>
      <c r="Q190" s="246">
        <f>ROUND(E190*P190,2)</f>
        <v>0</v>
      </c>
      <c r="R190" s="246"/>
      <c r="S190" s="246" t="s">
        <v>142</v>
      </c>
      <c r="T190" s="247" t="s">
        <v>143</v>
      </c>
      <c r="U190" s="231">
        <v>0</v>
      </c>
      <c r="V190" s="231">
        <f>ROUND(E190*U190,2)</f>
        <v>0</v>
      </c>
      <c r="W190" s="231"/>
      <c r="X190" s="231" t="s">
        <v>123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144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29"/>
      <c r="B191" s="230"/>
      <c r="C191" s="258" t="s">
        <v>286</v>
      </c>
      <c r="D191" s="232"/>
      <c r="E191" s="233"/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126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5">
      <c r="A192" s="229"/>
      <c r="B192" s="230"/>
      <c r="C192" s="258" t="s">
        <v>150</v>
      </c>
      <c r="D192" s="232"/>
      <c r="E192" s="233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126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5">
      <c r="A193" s="229"/>
      <c r="B193" s="230"/>
      <c r="C193" s="258" t="s">
        <v>280</v>
      </c>
      <c r="D193" s="232"/>
      <c r="E193" s="233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126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29"/>
      <c r="B194" s="230"/>
      <c r="C194" s="258" t="s">
        <v>281</v>
      </c>
      <c r="D194" s="232"/>
      <c r="E194" s="233"/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126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5">
      <c r="A195" s="229"/>
      <c r="B195" s="230"/>
      <c r="C195" s="258" t="s">
        <v>282</v>
      </c>
      <c r="D195" s="232"/>
      <c r="E195" s="233">
        <v>27.21</v>
      </c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  <c r="Q195" s="231"/>
      <c r="R195" s="231"/>
      <c r="S195" s="231"/>
      <c r="T195" s="231"/>
      <c r="U195" s="231"/>
      <c r="V195" s="231"/>
      <c r="W195" s="231"/>
      <c r="X195" s="23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126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5">
      <c r="A196" s="229"/>
      <c r="B196" s="230"/>
      <c r="C196" s="258" t="s">
        <v>283</v>
      </c>
      <c r="D196" s="232"/>
      <c r="E196" s="233">
        <v>9.07</v>
      </c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126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5">
      <c r="A197" s="248">
        <v>52</v>
      </c>
      <c r="B197" s="249" t="s">
        <v>287</v>
      </c>
      <c r="C197" s="259" t="s">
        <v>288</v>
      </c>
      <c r="D197" s="250" t="s">
        <v>251</v>
      </c>
      <c r="E197" s="251">
        <v>0.14657000000000001</v>
      </c>
      <c r="F197" s="252"/>
      <c r="G197" s="253">
        <f>ROUND(E197*F197,2)</f>
        <v>0</v>
      </c>
      <c r="H197" s="252"/>
      <c r="I197" s="253">
        <f>ROUND(E197*H197,2)</f>
        <v>0</v>
      </c>
      <c r="J197" s="252"/>
      <c r="K197" s="253">
        <f>ROUND(E197*J197,2)</f>
        <v>0</v>
      </c>
      <c r="L197" s="253">
        <v>21</v>
      </c>
      <c r="M197" s="253">
        <f>G197*(1+L197/100)</f>
        <v>0</v>
      </c>
      <c r="N197" s="253">
        <v>0</v>
      </c>
      <c r="O197" s="253">
        <f>ROUND(E197*N197,2)</f>
        <v>0</v>
      </c>
      <c r="P197" s="253">
        <v>0</v>
      </c>
      <c r="Q197" s="253">
        <f>ROUND(E197*P197,2)</f>
        <v>0</v>
      </c>
      <c r="R197" s="253"/>
      <c r="S197" s="253" t="s">
        <v>122</v>
      </c>
      <c r="T197" s="254" t="s">
        <v>122</v>
      </c>
      <c r="U197" s="231">
        <v>1.4990000000000001</v>
      </c>
      <c r="V197" s="231">
        <f>ROUND(E197*U197,2)</f>
        <v>0.22</v>
      </c>
      <c r="W197" s="231"/>
      <c r="X197" s="231" t="s">
        <v>123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274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5">
      <c r="A198" s="235" t="s">
        <v>117</v>
      </c>
      <c r="B198" s="236" t="s">
        <v>85</v>
      </c>
      <c r="C198" s="256" t="s">
        <v>86</v>
      </c>
      <c r="D198" s="237"/>
      <c r="E198" s="238"/>
      <c r="F198" s="239"/>
      <c r="G198" s="239">
        <f>SUMIF(AG199:AG221,"&lt;&gt;NOR",G199:G221)</f>
        <v>0</v>
      </c>
      <c r="H198" s="239"/>
      <c r="I198" s="239">
        <f>SUM(I199:I221)</f>
        <v>0</v>
      </c>
      <c r="J198" s="239"/>
      <c r="K198" s="239">
        <f>SUM(K199:K221)</f>
        <v>0</v>
      </c>
      <c r="L198" s="239"/>
      <c r="M198" s="239">
        <f>SUM(M199:M221)</f>
        <v>0</v>
      </c>
      <c r="N198" s="239"/>
      <c r="O198" s="239">
        <f>SUM(O199:O221)</f>
        <v>0.12</v>
      </c>
      <c r="P198" s="239"/>
      <c r="Q198" s="239">
        <f>SUM(Q199:Q221)</f>
        <v>0</v>
      </c>
      <c r="R198" s="239"/>
      <c r="S198" s="239"/>
      <c r="T198" s="240"/>
      <c r="U198" s="234"/>
      <c r="V198" s="234">
        <f>SUM(V199:V221)</f>
        <v>68.81</v>
      </c>
      <c r="W198" s="234"/>
      <c r="X198" s="234"/>
      <c r="AG198" t="s">
        <v>118</v>
      </c>
    </row>
    <row r="199" spans="1:60" outlineLevel="1" x14ac:dyDescent="0.25">
      <c r="A199" s="241">
        <v>53</v>
      </c>
      <c r="B199" s="242" t="s">
        <v>289</v>
      </c>
      <c r="C199" s="257" t="s">
        <v>290</v>
      </c>
      <c r="D199" s="243" t="s">
        <v>141</v>
      </c>
      <c r="E199" s="244">
        <v>116.46</v>
      </c>
      <c r="F199" s="245"/>
      <c r="G199" s="246">
        <f>ROUND(E199*F199,2)</f>
        <v>0</v>
      </c>
      <c r="H199" s="245"/>
      <c r="I199" s="246">
        <f>ROUND(E199*H199,2)</f>
        <v>0</v>
      </c>
      <c r="J199" s="245"/>
      <c r="K199" s="246">
        <f>ROUND(E199*J199,2)</f>
        <v>0</v>
      </c>
      <c r="L199" s="246">
        <v>21</v>
      </c>
      <c r="M199" s="246">
        <f>G199*(1+L199/100)</f>
        <v>0</v>
      </c>
      <c r="N199" s="246">
        <v>0</v>
      </c>
      <c r="O199" s="246">
        <f>ROUND(E199*N199,2)</f>
        <v>0</v>
      </c>
      <c r="P199" s="246">
        <v>0</v>
      </c>
      <c r="Q199" s="246">
        <f>ROUND(E199*P199,2)</f>
        <v>0</v>
      </c>
      <c r="R199" s="246"/>
      <c r="S199" s="246" t="s">
        <v>122</v>
      </c>
      <c r="T199" s="247" t="s">
        <v>122</v>
      </c>
      <c r="U199" s="231">
        <v>6.9709999999999994E-2</v>
      </c>
      <c r="V199" s="231">
        <f>ROUND(E199*U199,2)</f>
        <v>8.1199999999999992</v>
      </c>
      <c r="W199" s="231"/>
      <c r="X199" s="231" t="s">
        <v>123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124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29"/>
      <c r="B200" s="230"/>
      <c r="C200" s="258" t="s">
        <v>125</v>
      </c>
      <c r="D200" s="232"/>
      <c r="E200" s="233"/>
      <c r="F200" s="231"/>
      <c r="G200" s="231"/>
      <c r="H200" s="231"/>
      <c r="I200" s="231"/>
      <c r="J200" s="231"/>
      <c r="K200" s="231"/>
      <c r="L200" s="231"/>
      <c r="M200" s="231"/>
      <c r="N200" s="231"/>
      <c r="O200" s="231"/>
      <c r="P200" s="231"/>
      <c r="Q200" s="231"/>
      <c r="R200" s="231"/>
      <c r="S200" s="231"/>
      <c r="T200" s="231"/>
      <c r="U200" s="231"/>
      <c r="V200" s="231"/>
      <c r="W200" s="231"/>
      <c r="X200" s="23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126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5">
      <c r="A201" s="229"/>
      <c r="B201" s="230"/>
      <c r="C201" s="258" t="s">
        <v>145</v>
      </c>
      <c r="D201" s="232"/>
      <c r="E201" s="233"/>
      <c r="F201" s="231"/>
      <c r="G201" s="231"/>
      <c r="H201" s="231"/>
      <c r="I201" s="231"/>
      <c r="J201" s="231"/>
      <c r="K201" s="231"/>
      <c r="L201" s="231"/>
      <c r="M201" s="231"/>
      <c r="N201" s="231"/>
      <c r="O201" s="231"/>
      <c r="P201" s="231"/>
      <c r="Q201" s="231"/>
      <c r="R201" s="231"/>
      <c r="S201" s="231"/>
      <c r="T201" s="231"/>
      <c r="U201" s="231"/>
      <c r="V201" s="231"/>
      <c r="W201" s="231"/>
      <c r="X201" s="23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126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5">
      <c r="A202" s="229"/>
      <c r="B202" s="230"/>
      <c r="C202" s="258" t="s">
        <v>180</v>
      </c>
      <c r="D202" s="232"/>
      <c r="E202" s="233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1"/>
      <c r="U202" s="231"/>
      <c r="V202" s="231"/>
      <c r="W202" s="231"/>
      <c r="X202" s="23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126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5">
      <c r="A203" s="229"/>
      <c r="B203" s="230"/>
      <c r="C203" s="258" t="s">
        <v>291</v>
      </c>
      <c r="D203" s="232"/>
      <c r="E203" s="233">
        <v>83.16</v>
      </c>
      <c r="F203" s="231"/>
      <c r="G203" s="231"/>
      <c r="H203" s="231"/>
      <c r="I203" s="231"/>
      <c r="J203" s="231"/>
      <c r="K203" s="231"/>
      <c r="L203" s="231"/>
      <c r="M203" s="231"/>
      <c r="N203" s="231"/>
      <c r="O203" s="231"/>
      <c r="P203" s="231"/>
      <c r="Q203" s="231"/>
      <c r="R203" s="231"/>
      <c r="S203" s="231"/>
      <c r="T203" s="231"/>
      <c r="U203" s="231"/>
      <c r="V203" s="231"/>
      <c r="W203" s="231"/>
      <c r="X203" s="23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126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5">
      <c r="A204" s="229"/>
      <c r="B204" s="230"/>
      <c r="C204" s="258" t="s">
        <v>189</v>
      </c>
      <c r="D204" s="232"/>
      <c r="E204" s="233">
        <v>-3.1</v>
      </c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1"/>
      <c r="Q204" s="231"/>
      <c r="R204" s="231"/>
      <c r="S204" s="231"/>
      <c r="T204" s="231"/>
      <c r="U204" s="231"/>
      <c r="V204" s="231"/>
      <c r="W204" s="231"/>
      <c r="X204" s="23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126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29"/>
      <c r="B205" s="230"/>
      <c r="C205" s="258" t="s">
        <v>181</v>
      </c>
      <c r="D205" s="232"/>
      <c r="E205" s="233">
        <v>36.4</v>
      </c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1"/>
      <c r="Q205" s="231"/>
      <c r="R205" s="231"/>
      <c r="S205" s="231"/>
      <c r="T205" s="231"/>
      <c r="U205" s="231"/>
      <c r="V205" s="231"/>
      <c r="W205" s="231"/>
      <c r="X205" s="23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126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5">
      <c r="A206" s="241">
        <v>54</v>
      </c>
      <c r="B206" s="242" t="s">
        <v>292</v>
      </c>
      <c r="C206" s="257" t="s">
        <v>293</v>
      </c>
      <c r="D206" s="243" t="s">
        <v>141</v>
      </c>
      <c r="E206" s="244">
        <v>358.22250000000003</v>
      </c>
      <c r="F206" s="245"/>
      <c r="G206" s="246">
        <f>ROUND(E206*F206,2)</f>
        <v>0</v>
      </c>
      <c r="H206" s="245"/>
      <c r="I206" s="246">
        <f>ROUND(E206*H206,2)</f>
        <v>0</v>
      </c>
      <c r="J206" s="245"/>
      <c r="K206" s="246">
        <f>ROUND(E206*J206,2)</f>
        <v>0</v>
      </c>
      <c r="L206" s="246">
        <v>21</v>
      </c>
      <c r="M206" s="246">
        <f>G206*(1+L206/100)</f>
        <v>0</v>
      </c>
      <c r="N206" s="246">
        <v>6.9999999999999994E-5</v>
      </c>
      <c r="O206" s="246">
        <f>ROUND(E206*N206,2)</f>
        <v>0.03</v>
      </c>
      <c r="P206" s="246">
        <v>0</v>
      </c>
      <c r="Q206" s="246">
        <f>ROUND(E206*P206,2)</f>
        <v>0</v>
      </c>
      <c r="R206" s="246"/>
      <c r="S206" s="246" t="s">
        <v>122</v>
      </c>
      <c r="T206" s="247" t="s">
        <v>122</v>
      </c>
      <c r="U206" s="231">
        <v>3.2480000000000002E-2</v>
      </c>
      <c r="V206" s="231">
        <f>ROUND(E206*U206,2)</f>
        <v>11.64</v>
      </c>
      <c r="W206" s="231"/>
      <c r="X206" s="231" t="s">
        <v>123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124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5">
      <c r="A207" s="229"/>
      <c r="B207" s="230"/>
      <c r="C207" s="258" t="s">
        <v>125</v>
      </c>
      <c r="D207" s="232"/>
      <c r="E207" s="233"/>
      <c r="F207" s="231"/>
      <c r="G207" s="231"/>
      <c r="H207" s="231"/>
      <c r="I207" s="231"/>
      <c r="J207" s="231"/>
      <c r="K207" s="231"/>
      <c r="L207" s="231"/>
      <c r="M207" s="231"/>
      <c r="N207" s="231"/>
      <c r="O207" s="231"/>
      <c r="P207" s="231"/>
      <c r="Q207" s="231"/>
      <c r="R207" s="231"/>
      <c r="S207" s="231"/>
      <c r="T207" s="231"/>
      <c r="U207" s="231"/>
      <c r="V207" s="231"/>
      <c r="W207" s="231"/>
      <c r="X207" s="23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126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5">
      <c r="A208" s="229"/>
      <c r="B208" s="230"/>
      <c r="C208" s="258" t="s">
        <v>145</v>
      </c>
      <c r="D208" s="232"/>
      <c r="E208" s="233"/>
      <c r="F208" s="231"/>
      <c r="G208" s="231"/>
      <c r="H208" s="231"/>
      <c r="I208" s="231"/>
      <c r="J208" s="231"/>
      <c r="K208" s="231"/>
      <c r="L208" s="231"/>
      <c r="M208" s="231"/>
      <c r="N208" s="231"/>
      <c r="O208" s="231"/>
      <c r="P208" s="231"/>
      <c r="Q208" s="231"/>
      <c r="R208" s="231"/>
      <c r="S208" s="231"/>
      <c r="T208" s="231"/>
      <c r="U208" s="231"/>
      <c r="V208" s="231"/>
      <c r="W208" s="231"/>
      <c r="X208" s="23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126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5">
      <c r="A209" s="229"/>
      <c r="B209" s="230"/>
      <c r="C209" s="258" t="s">
        <v>188</v>
      </c>
      <c r="D209" s="232"/>
      <c r="E209" s="233">
        <v>83.16</v>
      </c>
      <c r="F209" s="231"/>
      <c r="G209" s="231"/>
      <c r="H209" s="231"/>
      <c r="I209" s="231"/>
      <c r="J209" s="231"/>
      <c r="K209" s="231"/>
      <c r="L209" s="231"/>
      <c r="M209" s="231"/>
      <c r="N209" s="231"/>
      <c r="O209" s="231"/>
      <c r="P209" s="231"/>
      <c r="Q209" s="231"/>
      <c r="R209" s="231"/>
      <c r="S209" s="231"/>
      <c r="T209" s="231"/>
      <c r="U209" s="231"/>
      <c r="V209" s="231"/>
      <c r="W209" s="231"/>
      <c r="X209" s="23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126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5">
      <c r="A210" s="229"/>
      <c r="B210" s="230"/>
      <c r="C210" s="258" t="s">
        <v>294</v>
      </c>
      <c r="D210" s="232"/>
      <c r="E210" s="233">
        <v>-2.2000000000000002</v>
      </c>
      <c r="F210" s="231"/>
      <c r="G210" s="231"/>
      <c r="H210" s="231"/>
      <c r="I210" s="231"/>
      <c r="J210" s="231"/>
      <c r="K210" s="231"/>
      <c r="L210" s="231"/>
      <c r="M210" s="231"/>
      <c r="N210" s="231"/>
      <c r="O210" s="231"/>
      <c r="P210" s="231"/>
      <c r="Q210" s="231"/>
      <c r="R210" s="231"/>
      <c r="S210" s="231"/>
      <c r="T210" s="231"/>
      <c r="U210" s="231"/>
      <c r="V210" s="231"/>
      <c r="W210" s="231"/>
      <c r="X210" s="23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126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5">
      <c r="A211" s="229"/>
      <c r="B211" s="230"/>
      <c r="C211" s="258" t="s">
        <v>181</v>
      </c>
      <c r="D211" s="232"/>
      <c r="E211" s="233">
        <v>36.4</v>
      </c>
      <c r="F211" s="231"/>
      <c r="G211" s="231"/>
      <c r="H211" s="231"/>
      <c r="I211" s="231"/>
      <c r="J211" s="231"/>
      <c r="K211" s="231"/>
      <c r="L211" s="231"/>
      <c r="M211" s="231"/>
      <c r="N211" s="231"/>
      <c r="O211" s="231"/>
      <c r="P211" s="231"/>
      <c r="Q211" s="231"/>
      <c r="R211" s="231"/>
      <c r="S211" s="231"/>
      <c r="T211" s="231"/>
      <c r="U211" s="231"/>
      <c r="V211" s="231"/>
      <c r="W211" s="231"/>
      <c r="X211" s="23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126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5">
      <c r="A212" s="229"/>
      <c r="B212" s="230"/>
      <c r="C212" s="258" t="s">
        <v>295</v>
      </c>
      <c r="D212" s="232"/>
      <c r="E212" s="233">
        <v>33.659999999999997</v>
      </c>
      <c r="F212" s="231"/>
      <c r="G212" s="231"/>
      <c r="H212" s="231"/>
      <c r="I212" s="231"/>
      <c r="J212" s="231"/>
      <c r="K212" s="231"/>
      <c r="L212" s="231"/>
      <c r="M212" s="231"/>
      <c r="N212" s="231"/>
      <c r="O212" s="231"/>
      <c r="P212" s="231"/>
      <c r="Q212" s="231"/>
      <c r="R212" s="231"/>
      <c r="S212" s="231"/>
      <c r="T212" s="231"/>
      <c r="U212" s="231"/>
      <c r="V212" s="231"/>
      <c r="W212" s="231"/>
      <c r="X212" s="23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126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5">
      <c r="A213" s="229"/>
      <c r="B213" s="230"/>
      <c r="C213" s="258" t="s">
        <v>296</v>
      </c>
      <c r="D213" s="232"/>
      <c r="E213" s="233">
        <v>110.55</v>
      </c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31"/>
      <c r="U213" s="231"/>
      <c r="V213" s="231"/>
      <c r="W213" s="231"/>
      <c r="X213" s="23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126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5">
      <c r="A214" s="229"/>
      <c r="B214" s="230"/>
      <c r="C214" s="258" t="s">
        <v>297</v>
      </c>
      <c r="D214" s="232"/>
      <c r="E214" s="233">
        <v>-2.9</v>
      </c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1"/>
      <c r="Q214" s="231"/>
      <c r="R214" s="231"/>
      <c r="S214" s="231"/>
      <c r="T214" s="231"/>
      <c r="U214" s="231"/>
      <c r="V214" s="231"/>
      <c r="W214" s="231"/>
      <c r="X214" s="23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126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5">
      <c r="A215" s="229"/>
      <c r="B215" s="230"/>
      <c r="C215" s="258" t="s">
        <v>298</v>
      </c>
      <c r="D215" s="232"/>
      <c r="E215" s="233">
        <v>65.7</v>
      </c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231"/>
      <c r="Q215" s="231"/>
      <c r="R215" s="231"/>
      <c r="S215" s="231"/>
      <c r="T215" s="231"/>
      <c r="U215" s="231"/>
      <c r="V215" s="231"/>
      <c r="W215" s="231"/>
      <c r="X215" s="23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126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5">
      <c r="A216" s="229"/>
      <c r="B216" s="230"/>
      <c r="C216" s="258" t="s">
        <v>299</v>
      </c>
      <c r="D216" s="232"/>
      <c r="E216" s="233">
        <v>36.049999999999997</v>
      </c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1"/>
      <c r="Q216" s="231"/>
      <c r="R216" s="231"/>
      <c r="S216" s="231"/>
      <c r="T216" s="231"/>
      <c r="U216" s="231"/>
      <c r="V216" s="231"/>
      <c r="W216" s="231"/>
      <c r="X216" s="23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126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5">
      <c r="A217" s="229"/>
      <c r="B217" s="230"/>
      <c r="C217" s="258" t="s">
        <v>294</v>
      </c>
      <c r="D217" s="232"/>
      <c r="E217" s="233">
        <v>-2.2000000000000002</v>
      </c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231"/>
      <c r="Q217" s="231"/>
      <c r="R217" s="231"/>
      <c r="S217" s="231"/>
      <c r="T217" s="231"/>
      <c r="U217" s="231"/>
      <c r="V217" s="231"/>
      <c r="W217" s="231"/>
      <c r="X217" s="23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126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0.399999999999999" outlineLevel="1" x14ac:dyDescent="0.25">
      <c r="A218" s="248">
        <v>55</v>
      </c>
      <c r="B218" s="249" t="s">
        <v>300</v>
      </c>
      <c r="C218" s="259" t="s">
        <v>301</v>
      </c>
      <c r="D218" s="250" t="s">
        <v>141</v>
      </c>
      <c r="E218" s="251">
        <v>358.22250000000003</v>
      </c>
      <c r="F218" s="252"/>
      <c r="G218" s="253">
        <f>ROUND(E218*F218,2)</f>
        <v>0</v>
      </c>
      <c r="H218" s="252"/>
      <c r="I218" s="253">
        <f>ROUND(E218*H218,2)</f>
        <v>0</v>
      </c>
      <c r="J218" s="252"/>
      <c r="K218" s="253">
        <f>ROUND(E218*J218,2)</f>
        <v>0</v>
      </c>
      <c r="L218" s="253">
        <v>21</v>
      </c>
      <c r="M218" s="253">
        <f>G218*(1+L218/100)</f>
        <v>0</v>
      </c>
      <c r="N218" s="253">
        <v>2.4000000000000001E-4</v>
      </c>
      <c r="O218" s="253">
        <f>ROUND(E218*N218,2)</f>
        <v>0.09</v>
      </c>
      <c r="P218" s="253">
        <v>0</v>
      </c>
      <c r="Q218" s="253">
        <f>ROUND(E218*P218,2)</f>
        <v>0</v>
      </c>
      <c r="R218" s="253"/>
      <c r="S218" s="253" t="s">
        <v>122</v>
      </c>
      <c r="T218" s="254" t="s">
        <v>122</v>
      </c>
      <c r="U218" s="231">
        <v>0.10902000000000001</v>
      </c>
      <c r="V218" s="231">
        <f>ROUND(E218*U218,2)</f>
        <v>39.049999999999997</v>
      </c>
      <c r="W218" s="231"/>
      <c r="X218" s="231" t="s">
        <v>123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274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5">
      <c r="A219" s="241">
        <v>56</v>
      </c>
      <c r="B219" s="242" t="s">
        <v>302</v>
      </c>
      <c r="C219" s="257" t="s">
        <v>303</v>
      </c>
      <c r="D219" s="243" t="s">
        <v>304</v>
      </c>
      <c r="E219" s="244">
        <v>10</v>
      </c>
      <c r="F219" s="245"/>
      <c r="G219" s="246">
        <f>ROUND(E219*F219,2)</f>
        <v>0</v>
      </c>
      <c r="H219" s="245"/>
      <c r="I219" s="246">
        <f>ROUND(E219*H219,2)</f>
        <v>0</v>
      </c>
      <c r="J219" s="245"/>
      <c r="K219" s="246">
        <f>ROUND(E219*J219,2)</f>
        <v>0</v>
      </c>
      <c r="L219" s="246">
        <v>21</v>
      </c>
      <c r="M219" s="246">
        <f>G219*(1+L219/100)</f>
        <v>0</v>
      </c>
      <c r="N219" s="246">
        <v>0</v>
      </c>
      <c r="O219" s="246">
        <f>ROUND(E219*N219,2)</f>
        <v>0</v>
      </c>
      <c r="P219" s="246">
        <v>0</v>
      </c>
      <c r="Q219" s="246">
        <f>ROUND(E219*P219,2)</f>
        <v>0</v>
      </c>
      <c r="R219" s="246" t="s">
        <v>305</v>
      </c>
      <c r="S219" s="246" t="s">
        <v>122</v>
      </c>
      <c r="T219" s="247" t="s">
        <v>122</v>
      </c>
      <c r="U219" s="231">
        <v>1</v>
      </c>
      <c r="V219" s="231">
        <f>ROUND(E219*U219,2)</f>
        <v>10</v>
      </c>
      <c r="W219" s="231"/>
      <c r="X219" s="231" t="s">
        <v>306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307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5">
      <c r="A220" s="229"/>
      <c r="B220" s="230"/>
      <c r="C220" s="258" t="s">
        <v>150</v>
      </c>
      <c r="D220" s="232"/>
      <c r="E220" s="233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231"/>
      <c r="Q220" s="231"/>
      <c r="R220" s="231"/>
      <c r="S220" s="231"/>
      <c r="T220" s="231"/>
      <c r="U220" s="231"/>
      <c r="V220" s="231"/>
      <c r="W220" s="231"/>
      <c r="X220" s="23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126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0.399999999999999" outlineLevel="1" x14ac:dyDescent="0.25">
      <c r="A221" s="229"/>
      <c r="B221" s="230"/>
      <c r="C221" s="258" t="s">
        <v>308</v>
      </c>
      <c r="D221" s="232"/>
      <c r="E221" s="233">
        <v>10</v>
      </c>
      <c r="F221" s="231"/>
      <c r="G221" s="231"/>
      <c r="H221" s="231"/>
      <c r="I221" s="231"/>
      <c r="J221" s="231"/>
      <c r="K221" s="231"/>
      <c r="L221" s="231"/>
      <c r="M221" s="231"/>
      <c r="N221" s="231"/>
      <c r="O221" s="231"/>
      <c r="P221" s="231"/>
      <c r="Q221" s="231"/>
      <c r="R221" s="231"/>
      <c r="S221" s="231"/>
      <c r="T221" s="231"/>
      <c r="U221" s="231"/>
      <c r="V221" s="231"/>
      <c r="W221" s="231"/>
      <c r="X221" s="23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126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5">
      <c r="A222" s="235" t="s">
        <v>117</v>
      </c>
      <c r="B222" s="236" t="s">
        <v>87</v>
      </c>
      <c r="C222" s="256" t="s">
        <v>88</v>
      </c>
      <c r="D222" s="237"/>
      <c r="E222" s="238"/>
      <c r="F222" s="239"/>
      <c r="G222" s="239">
        <f>SUMIF(AG223:AG228,"&lt;&gt;NOR",G223:G228)</f>
        <v>0</v>
      </c>
      <c r="H222" s="239"/>
      <c r="I222" s="239">
        <f>SUM(I223:I228)</f>
        <v>0</v>
      </c>
      <c r="J222" s="239"/>
      <c r="K222" s="239">
        <f>SUM(K223:K228)</f>
        <v>0</v>
      </c>
      <c r="L222" s="239"/>
      <c r="M222" s="239">
        <f>SUM(M223:M228)</f>
        <v>0</v>
      </c>
      <c r="N222" s="239"/>
      <c r="O222" s="239">
        <f>SUM(O223:O228)</f>
        <v>0</v>
      </c>
      <c r="P222" s="239"/>
      <c r="Q222" s="239">
        <f>SUM(Q223:Q228)</f>
        <v>0</v>
      </c>
      <c r="R222" s="239"/>
      <c r="S222" s="239"/>
      <c r="T222" s="240"/>
      <c r="U222" s="234"/>
      <c r="V222" s="234">
        <f>SUM(V223:V228)</f>
        <v>26.130000000000003</v>
      </c>
      <c r="W222" s="234"/>
      <c r="X222" s="234"/>
      <c r="AG222" t="s">
        <v>118</v>
      </c>
    </row>
    <row r="223" spans="1:60" outlineLevel="1" x14ac:dyDescent="0.25">
      <c r="A223" s="248">
        <v>57</v>
      </c>
      <c r="B223" s="249" t="s">
        <v>309</v>
      </c>
      <c r="C223" s="259" t="s">
        <v>310</v>
      </c>
      <c r="D223" s="250" t="s">
        <v>251</v>
      </c>
      <c r="E223" s="251">
        <v>6.6303599999999996</v>
      </c>
      <c r="F223" s="252"/>
      <c r="G223" s="253">
        <f>ROUND(E223*F223,2)</f>
        <v>0</v>
      </c>
      <c r="H223" s="252"/>
      <c r="I223" s="253">
        <f>ROUND(E223*H223,2)</f>
        <v>0</v>
      </c>
      <c r="J223" s="252"/>
      <c r="K223" s="253">
        <f>ROUND(E223*J223,2)</f>
        <v>0</v>
      </c>
      <c r="L223" s="253">
        <v>21</v>
      </c>
      <c r="M223" s="253">
        <f>G223*(1+L223/100)</f>
        <v>0</v>
      </c>
      <c r="N223" s="253">
        <v>0</v>
      </c>
      <c r="O223" s="253">
        <f>ROUND(E223*N223,2)</f>
        <v>0</v>
      </c>
      <c r="P223" s="253">
        <v>0</v>
      </c>
      <c r="Q223" s="253">
        <f>ROUND(E223*P223,2)</f>
        <v>0</v>
      </c>
      <c r="R223" s="253"/>
      <c r="S223" s="253" t="s">
        <v>122</v>
      </c>
      <c r="T223" s="254" t="s">
        <v>122</v>
      </c>
      <c r="U223" s="231">
        <v>0.93300000000000005</v>
      </c>
      <c r="V223" s="231">
        <f>ROUND(E223*U223,2)</f>
        <v>6.19</v>
      </c>
      <c r="W223" s="231"/>
      <c r="X223" s="231" t="s">
        <v>123</v>
      </c>
      <c r="Y223" s="212"/>
      <c r="Z223" s="212"/>
      <c r="AA223" s="212"/>
      <c r="AB223" s="212"/>
      <c r="AC223" s="212"/>
      <c r="AD223" s="212"/>
      <c r="AE223" s="212"/>
      <c r="AF223" s="212"/>
      <c r="AG223" s="212" t="s">
        <v>311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5">
      <c r="A224" s="248">
        <v>58</v>
      </c>
      <c r="B224" s="249" t="s">
        <v>312</v>
      </c>
      <c r="C224" s="259" t="s">
        <v>313</v>
      </c>
      <c r="D224" s="250" t="s">
        <v>251</v>
      </c>
      <c r="E224" s="251">
        <v>6.6303599999999996</v>
      </c>
      <c r="F224" s="252"/>
      <c r="G224" s="253">
        <f>ROUND(E224*F224,2)</f>
        <v>0</v>
      </c>
      <c r="H224" s="252"/>
      <c r="I224" s="253">
        <f>ROUND(E224*H224,2)</f>
        <v>0</v>
      </c>
      <c r="J224" s="252"/>
      <c r="K224" s="253">
        <f>ROUND(E224*J224,2)</f>
        <v>0</v>
      </c>
      <c r="L224" s="253">
        <v>21</v>
      </c>
      <c r="M224" s="253">
        <f>G224*(1+L224/100)</f>
        <v>0</v>
      </c>
      <c r="N224" s="253">
        <v>0</v>
      </c>
      <c r="O224" s="253">
        <f>ROUND(E224*N224,2)</f>
        <v>0</v>
      </c>
      <c r="P224" s="253">
        <v>0</v>
      </c>
      <c r="Q224" s="253">
        <f>ROUND(E224*P224,2)</f>
        <v>0</v>
      </c>
      <c r="R224" s="253"/>
      <c r="S224" s="253" t="s">
        <v>122</v>
      </c>
      <c r="T224" s="254" t="s">
        <v>122</v>
      </c>
      <c r="U224" s="231">
        <v>0.49</v>
      </c>
      <c r="V224" s="231">
        <f>ROUND(E224*U224,2)</f>
        <v>3.25</v>
      </c>
      <c r="W224" s="231"/>
      <c r="X224" s="231" t="s">
        <v>123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311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5">
      <c r="A225" s="248">
        <v>59</v>
      </c>
      <c r="B225" s="249" t="s">
        <v>314</v>
      </c>
      <c r="C225" s="259" t="s">
        <v>315</v>
      </c>
      <c r="D225" s="250" t="s">
        <v>251</v>
      </c>
      <c r="E225" s="251">
        <v>66.303600000000003</v>
      </c>
      <c r="F225" s="252"/>
      <c r="G225" s="253">
        <f>ROUND(E225*F225,2)</f>
        <v>0</v>
      </c>
      <c r="H225" s="252"/>
      <c r="I225" s="253">
        <f>ROUND(E225*H225,2)</f>
        <v>0</v>
      </c>
      <c r="J225" s="252"/>
      <c r="K225" s="253">
        <f>ROUND(E225*J225,2)</f>
        <v>0</v>
      </c>
      <c r="L225" s="253">
        <v>21</v>
      </c>
      <c r="M225" s="253">
        <f>G225*(1+L225/100)</f>
        <v>0</v>
      </c>
      <c r="N225" s="253">
        <v>0</v>
      </c>
      <c r="O225" s="253">
        <f>ROUND(E225*N225,2)</f>
        <v>0</v>
      </c>
      <c r="P225" s="253">
        <v>0</v>
      </c>
      <c r="Q225" s="253">
        <f>ROUND(E225*P225,2)</f>
        <v>0</v>
      </c>
      <c r="R225" s="253"/>
      <c r="S225" s="253" t="s">
        <v>122</v>
      </c>
      <c r="T225" s="254" t="s">
        <v>122</v>
      </c>
      <c r="U225" s="231">
        <v>0</v>
      </c>
      <c r="V225" s="231">
        <f>ROUND(E225*U225,2)</f>
        <v>0</v>
      </c>
      <c r="W225" s="231"/>
      <c r="X225" s="231" t="s">
        <v>123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311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5">
      <c r="A226" s="248">
        <v>60</v>
      </c>
      <c r="B226" s="249" t="s">
        <v>316</v>
      </c>
      <c r="C226" s="259" t="s">
        <v>317</v>
      </c>
      <c r="D226" s="250" t="s">
        <v>251</v>
      </c>
      <c r="E226" s="251">
        <v>6.6303599999999996</v>
      </c>
      <c r="F226" s="252"/>
      <c r="G226" s="253">
        <f>ROUND(E226*F226,2)</f>
        <v>0</v>
      </c>
      <c r="H226" s="252"/>
      <c r="I226" s="253">
        <f>ROUND(E226*H226,2)</f>
        <v>0</v>
      </c>
      <c r="J226" s="252"/>
      <c r="K226" s="253">
        <f>ROUND(E226*J226,2)</f>
        <v>0</v>
      </c>
      <c r="L226" s="253">
        <v>21</v>
      </c>
      <c r="M226" s="253">
        <f>G226*(1+L226/100)</f>
        <v>0</v>
      </c>
      <c r="N226" s="253">
        <v>0</v>
      </c>
      <c r="O226" s="253">
        <f>ROUND(E226*N226,2)</f>
        <v>0</v>
      </c>
      <c r="P226" s="253">
        <v>0</v>
      </c>
      <c r="Q226" s="253">
        <f>ROUND(E226*P226,2)</f>
        <v>0</v>
      </c>
      <c r="R226" s="253"/>
      <c r="S226" s="253" t="s">
        <v>122</v>
      </c>
      <c r="T226" s="254" t="s">
        <v>122</v>
      </c>
      <c r="U226" s="231">
        <v>0.94199999999999995</v>
      </c>
      <c r="V226" s="231">
        <f>ROUND(E226*U226,2)</f>
        <v>6.25</v>
      </c>
      <c r="W226" s="231"/>
      <c r="X226" s="231" t="s">
        <v>123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311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5">
      <c r="A227" s="248">
        <v>61</v>
      </c>
      <c r="B227" s="249" t="s">
        <v>318</v>
      </c>
      <c r="C227" s="259" t="s">
        <v>319</v>
      </c>
      <c r="D227" s="250" t="s">
        <v>251</v>
      </c>
      <c r="E227" s="251">
        <v>99.455399999999997</v>
      </c>
      <c r="F227" s="252"/>
      <c r="G227" s="253">
        <f>ROUND(E227*F227,2)</f>
        <v>0</v>
      </c>
      <c r="H227" s="252"/>
      <c r="I227" s="253">
        <f>ROUND(E227*H227,2)</f>
        <v>0</v>
      </c>
      <c r="J227" s="252"/>
      <c r="K227" s="253">
        <f>ROUND(E227*J227,2)</f>
        <v>0</v>
      </c>
      <c r="L227" s="253">
        <v>21</v>
      </c>
      <c r="M227" s="253">
        <f>G227*(1+L227/100)</f>
        <v>0</v>
      </c>
      <c r="N227" s="253">
        <v>0</v>
      </c>
      <c r="O227" s="253">
        <f>ROUND(E227*N227,2)</f>
        <v>0</v>
      </c>
      <c r="P227" s="253">
        <v>0</v>
      </c>
      <c r="Q227" s="253">
        <f>ROUND(E227*P227,2)</f>
        <v>0</v>
      </c>
      <c r="R227" s="253"/>
      <c r="S227" s="253" t="s">
        <v>122</v>
      </c>
      <c r="T227" s="254" t="s">
        <v>122</v>
      </c>
      <c r="U227" s="231">
        <v>0.105</v>
      </c>
      <c r="V227" s="231">
        <f>ROUND(E227*U227,2)</f>
        <v>10.44</v>
      </c>
      <c r="W227" s="231"/>
      <c r="X227" s="231" t="s">
        <v>123</v>
      </c>
      <c r="Y227" s="212"/>
      <c r="Z227" s="212"/>
      <c r="AA227" s="212"/>
      <c r="AB227" s="212"/>
      <c r="AC227" s="212"/>
      <c r="AD227" s="212"/>
      <c r="AE227" s="212"/>
      <c r="AF227" s="212"/>
      <c r="AG227" s="212" t="s">
        <v>311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5">
      <c r="A228" s="241">
        <v>62</v>
      </c>
      <c r="B228" s="242" t="s">
        <v>320</v>
      </c>
      <c r="C228" s="257" t="s">
        <v>321</v>
      </c>
      <c r="D228" s="243" t="s">
        <v>251</v>
      </c>
      <c r="E228" s="244">
        <v>6.6303599999999996</v>
      </c>
      <c r="F228" s="245"/>
      <c r="G228" s="246">
        <f>ROUND(E228*F228,2)</f>
        <v>0</v>
      </c>
      <c r="H228" s="245"/>
      <c r="I228" s="246">
        <f>ROUND(E228*H228,2)</f>
        <v>0</v>
      </c>
      <c r="J228" s="245"/>
      <c r="K228" s="246">
        <f>ROUND(E228*J228,2)</f>
        <v>0</v>
      </c>
      <c r="L228" s="246">
        <v>21</v>
      </c>
      <c r="M228" s="246">
        <f>G228*(1+L228/100)</f>
        <v>0</v>
      </c>
      <c r="N228" s="246">
        <v>0</v>
      </c>
      <c r="O228" s="246">
        <f>ROUND(E228*N228,2)</f>
        <v>0</v>
      </c>
      <c r="P228" s="246">
        <v>0</v>
      </c>
      <c r="Q228" s="246">
        <f>ROUND(E228*P228,2)</f>
        <v>0</v>
      </c>
      <c r="R228" s="246"/>
      <c r="S228" s="246" t="s">
        <v>122</v>
      </c>
      <c r="T228" s="247" t="s">
        <v>122</v>
      </c>
      <c r="U228" s="231">
        <v>0</v>
      </c>
      <c r="V228" s="231">
        <f>ROUND(E228*U228,2)</f>
        <v>0</v>
      </c>
      <c r="W228" s="231"/>
      <c r="X228" s="231" t="s">
        <v>123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311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5">
      <c r="A229" s="3"/>
      <c r="B229" s="4"/>
      <c r="C229" s="260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AE229">
        <v>15</v>
      </c>
      <c r="AF229">
        <v>21</v>
      </c>
      <c r="AG229" t="s">
        <v>104</v>
      </c>
    </row>
    <row r="230" spans="1:60" x14ac:dyDescent="0.25">
      <c r="A230" s="215"/>
      <c r="B230" s="216" t="s">
        <v>31</v>
      </c>
      <c r="C230" s="261"/>
      <c r="D230" s="217"/>
      <c r="E230" s="218"/>
      <c r="F230" s="218"/>
      <c r="G230" s="255">
        <f>G8+G20+G34+G47+G54+G59+G83+G90+G98+G106+G119+G152+G154+G156+G178+G198+G222</f>
        <v>0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AE230">
        <f>SUMIF(L7:L228,AE229,G7:G228)</f>
        <v>0</v>
      </c>
      <c r="AF230">
        <f>SUMIF(L7:L228,AF229,G7:G228)</f>
        <v>0</v>
      </c>
      <c r="AG230" t="s">
        <v>322</v>
      </c>
    </row>
    <row r="231" spans="1:60" x14ac:dyDescent="0.25">
      <c r="A231" s="3"/>
      <c r="B231" s="4"/>
      <c r="C231" s="260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60" x14ac:dyDescent="0.25">
      <c r="A232" s="3"/>
      <c r="B232" s="4"/>
      <c r="C232" s="260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60" x14ac:dyDescent="0.25">
      <c r="A233" s="219" t="s">
        <v>323</v>
      </c>
      <c r="B233" s="219"/>
      <c r="C233" s="262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60" x14ac:dyDescent="0.25">
      <c r="A234" s="220"/>
      <c r="B234" s="221"/>
      <c r="C234" s="263"/>
      <c r="D234" s="221"/>
      <c r="E234" s="221"/>
      <c r="F234" s="221"/>
      <c r="G234" s="222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AG234" t="s">
        <v>324</v>
      </c>
    </row>
    <row r="235" spans="1:60" x14ac:dyDescent="0.25">
      <c r="A235" s="223"/>
      <c r="B235" s="224"/>
      <c r="C235" s="264"/>
      <c r="D235" s="224"/>
      <c r="E235" s="224"/>
      <c r="F235" s="224"/>
      <c r="G235" s="225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60" x14ac:dyDescent="0.25">
      <c r="A236" s="223"/>
      <c r="B236" s="224"/>
      <c r="C236" s="264"/>
      <c r="D236" s="224"/>
      <c r="E236" s="224"/>
      <c r="F236" s="224"/>
      <c r="G236" s="225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60" x14ac:dyDescent="0.25">
      <c r="A237" s="223"/>
      <c r="B237" s="224"/>
      <c r="C237" s="264"/>
      <c r="D237" s="224"/>
      <c r="E237" s="224"/>
      <c r="F237" s="224"/>
      <c r="G237" s="225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60" x14ac:dyDescent="0.25">
      <c r="A238" s="226"/>
      <c r="B238" s="227"/>
      <c r="C238" s="265"/>
      <c r="D238" s="227"/>
      <c r="E238" s="227"/>
      <c r="F238" s="227"/>
      <c r="G238" s="228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60" x14ac:dyDescent="0.25">
      <c r="A239" s="3"/>
      <c r="B239" s="4"/>
      <c r="C239" s="260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60" x14ac:dyDescent="0.25">
      <c r="C240" s="266"/>
      <c r="D240" s="10"/>
      <c r="AG240" t="s">
        <v>325</v>
      </c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33:C233"/>
    <mergeCell ref="A234:G23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A01B01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A01B01 Pol'!Názvy_tisku</vt:lpstr>
      <vt:lpstr>oadresa</vt:lpstr>
      <vt:lpstr>Stavba!Objednatel</vt:lpstr>
      <vt:lpstr>Stavba!Objekt</vt:lpstr>
      <vt:lpstr>'1 A01B01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Aigel Petr (9768)</cp:lastModifiedBy>
  <cp:lastPrinted>2019-03-19T12:27:02Z</cp:lastPrinted>
  <dcterms:created xsi:type="dcterms:W3CDTF">2009-04-08T07:15:50Z</dcterms:created>
  <dcterms:modified xsi:type="dcterms:W3CDTF">2019-12-19T17:56:43Z</dcterms:modified>
</cp:coreProperties>
</file>